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45" windowWidth="14430" windowHeight="12780"/>
  </bookViews>
  <sheets>
    <sheet name="Angabe" sheetId="1" r:id="rId1"/>
    <sheet name="Standarddistanz" sheetId="2" r:id="rId2"/>
    <sheet name="Standardabweichungsellipse" sheetId="6" r:id="rId3"/>
  </sheets>
  <calcPr calcId="145621"/>
</workbook>
</file>

<file path=xl/calcChain.xml><?xml version="1.0" encoding="utf-8"?>
<calcChain xmlns="http://schemas.openxmlformats.org/spreadsheetml/2006/main">
  <c r="C123" i="6" l="1"/>
  <c r="B123" i="6"/>
  <c r="K10" i="6"/>
  <c r="J10" i="6"/>
  <c r="E70" i="6" l="1"/>
  <c r="E69" i="6"/>
  <c r="D69" i="6"/>
  <c r="D70" i="6"/>
  <c r="F122" i="6"/>
  <c r="F114" i="6"/>
  <c r="F106" i="6"/>
  <c r="F98" i="6"/>
  <c r="F90" i="6"/>
  <c r="F82" i="6"/>
  <c r="F74" i="6"/>
  <c r="F112" i="6"/>
  <c r="F104" i="6"/>
  <c r="F88" i="6"/>
  <c r="F119" i="6"/>
  <c r="F103" i="6"/>
  <c r="F79" i="6"/>
  <c r="F110" i="6"/>
  <c r="F86" i="6"/>
  <c r="F70" i="6"/>
  <c r="F109" i="6"/>
  <c r="F85" i="6"/>
  <c r="F100" i="6"/>
  <c r="F84" i="6"/>
  <c r="F107" i="6"/>
  <c r="F83" i="6"/>
  <c r="F121" i="6"/>
  <c r="F113" i="6"/>
  <c r="F105" i="6"/>
  <c r="F97" i="6"/>
  <c r="F89" i="6"/>
  <c r="F81" i="6"/>
  <c r="F73" i="6"/>
  <c r="F120" i="6"/>
  <c r="F96" i="6"/>
  <c r="F80" i="6"/>
  <c r="F72" i="6"/>
  <c r="F111" i="6"/>
  <c r="F95" i="6"/>
  <c r="F87" i="6"/>
  <c r="F71" i="6"/>
  <c r="F118" i="6"/>
  <c r="F102" i="6"/>
  <c r="F78" i="6"/>
  <c r="F101" i="6"/>
  <c r="F93" i="6"/>
  <c r="F108" i="6"/>
  <c r="F92" i="6"/>
  <c r="F91" i="6"/>
  <c r="F94" i="6"/>
  <c r="F117" i="6"/>
  <c r="F77" i="6"/>
  <c r="F116" i="6"/>
  <c r="F76" i="6"/>
  <c r="F115" i="6"/>
  <c r="F99" i="6"/>
  <c r="F75" i="6"/>
  <c r="D107" i="6"/>
  <c r="F69" i="6"/>
  <c r="E82" i="6"/>
  <c r="E98" i="6"/>
  <c r="E114" i="6"/>
  <c r="D86" i="6"/>
  <c r="D102" i="6"/>
  <c r="D118" i="6"/>
  <c r="D82" i="6"/>
  <c r="E102" i="6"/>
  <c r="E74" i="6"/>
  <c r="E90" i="6"/>
  <c r="E106" i="6"/>
  <c r="E122" i="6"/>
  <c r="D98" i="6"/>
  <c r="E118" i="6"/>
  <c r="D74" i="6"/>
  <c r="D106" i="6"/>
  <c r="D78" i="6"/>
  <c r="D94" i="6"/>
  <c r="D110" i="6"/>
  <c r="D114" i="6"/>
  <c r="E86" i="6"/>
  <c r="D90" i="6"/>
  <c r="D122" i="6"/>
  <c r="E78" i="6"/>
  <c r="E94" i="6"/>
  <c r="E110" i="6"/>
  <c r="E72" i="6"/>
  <c r="E80" i="6"/>
  <c r="E84" i="6"/>
  <c r="E92" i="6"/>
  <c r="E96" i="6"/>
  <c r="E104" i="6"/>
  <c r="E112" i="6"/>
  <c r="E116" i="6"/>
  <c r="D73" i="6"/>
  <c r="D77" i="6"/>
  <c r="D81" i="6"/>
  <c r="D85" i="6"/>
  <c r="D89" i="6"/>
  <c r="D93" i="6"/>
  <c r="D97" i="6"/>
  <c r="D101" i="6"/>
  <c r="D105" i="6"/>
  <c r="D109" i="6"/>
  <c r="D113" i="6"/>
  <c r="D117" i="6"/>
  <c r="D121" i="6"/>
  <c r="E73" i="6"/>
  <c r="E77" i="6"/>
  <c r="E81" i="6"/>
  <c r="E85" i="6"/>
  <c r="E89" i="6"/>
  <c r="E93" i="6"/>
  <c r="E97" i="6"/>
  <c r="E101" i="6"/>
  <c r="E105" i="6"/>
  <c r="E109" i="6"/>
  <c r="E113" i="6"/>
  <c r="E117" i="6"/>
  <c r="E121" i="6"/>
  <c r="D71" i="6"/>
  <c r="D79" i="6"/>
  <c r="D87" i="6"/>
  <c r="D91" i="6"/>
  <c r="D95" i="6"/>
  <c r="D99" i="6"/>
  <c r="D103" i="6"/>
  <c r="D111" i="6"/>
  <c r="D115" i="6"/>
  <c r="D119" i="6"/>
  <c r="E71" i="6"/>
  <c r="E75" i="6"/>
  <c r="E79" i="6"/>
  <c r="E83" i="6"/>
  <c r="E87" i="6"/>
  <c r="E91" i="6"/>
  <c r="E95" i="6"/>
  <c r="E99" i="6"/>
  <c r="E103" i="6"/>
  <c r="E107" i="6"/>
  <c r="E111" i="6"/>
  <c r="E115" i="6"/>
  <c r="E119" i="6"/>
  <c r="D72" i="6"/>
  <c r="D76" i="6"/>
  <c r="D80" i="6"/>
  <c r="D84" i="6"/>
  <c r="D88" i="6"/>
  <c r="D92" i="6"/>
  <c r="D96" i="6"/>
  <c r="D100" i="6"/>
  <c r="D104" i="6"/>
  <c r="D108" i="6"/>
  <c r="D112" i="6"/>
  <c r="D116" i="6"/>
  <c r="D120" i="6"/>
  <c r="D75" i="6"/>
  <c r="D83" i="6"/>
  <c r="E76" i="6"/>
  <c r="E88" i="6"/>
  <c r="E100" i="6"/>
  <c r="E108" i="6"/>
  <c r="E120" i="6"/>
  <c r="K11" i="2"/>
  <c r="J11" i="2"/>
  <c r="C85" i="2"/>
  <c r="B85" i="2"/>
  <c r="E34" i="2" l="1"/>
  <c r="E38" i="2"/>
  <c r="E42" i="2"/>
  <c r="E46" i="2"/>
  <c r="E50" i="2"/>
  <c r="E54" i="2"/>
  <c r="E58" i="2"/>
  <c r="E62" i="2"/>
  <c r="E66" i="2"/>
  <c r="E70" i="2"/>
  <c r="E74" i="2"/>
  <c r="E78" i="2"/>
  <c r="E82" i="2"/>
  <c r="E35" i="2"/>
  <c r="E39" i="2"/>
  <c r="E43" i="2"/>
  <c r="E47" i="2"/>
  <c r="E51" i="2"/>
  <c r="E55" i="2"/>
  <c r="E59" i="2"/>
  <c r="E63" i="2"/>
  <c r="E67" i="2"/>
  <c r="E71" i="2"/>
  <c r="E75" i="2"/>
  <c r="E79" i="2"/>
  <c r="E83" i="2"/>
  <c r="E48" i="2"/>
  <c r="E73" i="2"/>
  <c r="E36" i="2"/>
  <c r="E61" i="2"/>
  <c r="E68" i="2"/>
  <c r="E49" i="2"/>
  <c r="E56" i="2"/>
  <c r="E81" i="2"/>
  <c r="E31" i="2"/>
  <c r="E37" i="2"/>
  <c r="E44" i="2"/>
  <c r="E69" i="2"/>
  <c r="E76" i="2"/>
  <c r="E32" i="2"/>
  <c r="E57" i="2"/>
  <c r="E64" i="2"/>
  <c r="E45" i="2"/>
  <c r="E52" i="2"/>
  <c r="E77" i="2"/>
  <c r="E84" i="2"/>
  <c r="E33" i="2"/>
  <c r="E40" i="2"/>
  <c r="E65" i="2"/>
  <c r="E72" i="2"/>
  <c r="E53" i="2"/>
  <c r="E60" i="2"/>
  <c r="E41" i="2"/>
  <c r="E80" i="2"/>
  <c r="D35" i="2"/>
  <c r="D39" i="2"/>
  <c r="D43" i="2"/>
  <c r="D47" i="2"/>
  <c r="D51" i="2"/>
  <c r="D55" i="2"/>
  <c r="D59" i="2"/>
  <c r="D63" i="2"/>
  <c r="D67" i="2"/>
  <c r="D71" i="2"/>
  <c r="D75" i="2"/>
  <c r="D79" i="2"/>
  <c r="D83" i="2"/>
  <c r="D34" i="2"/>
  <c r="D42" i="2"/>
  <c r="D49" i="2"/>
  <c r="D56" i="2"/>
  <c r="D74" i="2"/>
  <c r="D81" i="2"/>
  <c r="D37" i="2"/>
  <c r="D44" i="2"/>
  <c r="D62" i="2"/>
  <c r="D69" i="2"/>
  <c r="D76" i="2"/>
  <c r="D32" i="2"/>
  <c r="D50" i="2"/>
  <c r="D57" i="2"/>
  <c r="D64" i="2"/>
  <c r="D82" i="2"/>
  <c r="D31" i="2"/>
  <c r="D38" i="2"/>
  <c r="D45" i="2"/>
  <c r="D52" i="2"/>
  <c r="D70" i="2"/>
  <c r="D77" i="2"/>
  <c r="D84" i="2"/>
  <c r="D33" i="2"/>
  <c r="D40" i="2"/>
  <c r="D58" i="2"/>
  <c r="D65" i="2"/>
  <c r="D72" i="2"/>
  <c r="D46" i="2"/>
  <c r="D53" i="2"/>
  <c r="D60" i="2"/>
  <c r="D78" i="2"/>
  <c r="D41" i="2"/>
  <c r="D48" i="2"/>
  <c r="D66" i="2"/>
  <c r="D73" i="2"/>
  <c r="D80" i="2"/>
  <c r="D36" i="2"/>
  <c r="D54" i="2"/>
  <c r="D61" i="2"/>
  <c r="D68" i="2"/>
  <c r="F123" i="6"/>
  <c r="E123" i="6"/>
  <c r="D123" i="6"/>
  <c r="D85" i="2" l="1"/>
  <c r="E85" i="2"/>
  <c r="J19" i="6"/>
  <c r="J20" i="6" s="1"/>
  <c r="J28" i="6" l="1"/>
  <c r="J30" i="6" s="1"/>
  <c r="J27" i="6"/>
  <c r="J29" i="6" s="1"/>
  <c r="J21" i="6"/>
  <c r="J25" i="6" s="1"/>
</calcChain>
</file>

<file path=xl/sharedStrings.xml><?xml version="1.0" encoding="utf-8"?>
<sst xmlns="http://schemas.openxmlformats.org/spreadsheetml/2006/main" count="53" uniqueCount="36">
  <si>
    <t>laufende Nummer</t>
  </si>
  <si>
    <t>Angabe:</t>
  </si>
  <si>
    <t>Summe</t>
  </si>
  <si>
    <t>mit Excel</t>
  </si>
  <si>
    <t>arithmetisches Mittelzentrum</t>
  </si>
  <si>
    <r>
      <t xml:space="preserve">Lösung </t>
    </r>
    <r>
      <rPr>
        <b/>
        <sz val="14"/>
        <color theme="0"/>
        <rFont val="Calibri"/>
        <family val="2"/>
      </rPr>
      <t>– Berechnung der Standarddistanz:</t>
    </r>
  </si>
  <si>
    <t>Auch für die Standarddistanz bildet das arithmetische Mittelzentrum wiederum den Ausgangspunkt.</t>
  </si>
  <si>
    <r>
      <t xml:space="preserve">Lösung </t>
    </r>
    <r>
      <rPr>
        <b/>
        <sz val="14"/>
        <color theme="0"/>
        <rFont val="Calibri"/>
        <family val="2"/>
      </rPr>
      <t>– Berechnung der Standardabweichungsellipse:</t>
    </r>
  </si>
  <si>
    <t>Für die Standardabweichungsellipse sind drei Einflussparameter zu ermitteln: die Länge der Hauptachse, die Länge der Nebenachse sowie der Rotationswinkel. Die Zwischenschritte dieser Berechnung waren bereits für die Berechnung der Standarddistanz erforderlich (Spalte D und E).</t>
  </si>
  <si>
    <t xml:space="preserve">Aus dem Tangens des Winkels (in Rad) ergibt sich ein Winkel von </t>
  </si>
  <si>
    <t>und in Grad</t>
  </si>
  <si>
    <t>Mit Excel aus der Tabelle ergibt sich</t>
  </si>
  <si>
    <t>der Winkel lautet</t>
  </si>
  <si>
    <t xml:space="preserve">in Grad </t>
  </si>
  <si>
    <t>endgültiger Winkel</t>
  </si>
  <si>
    <t>Da ein negativer Winkel keinen Sinn macht (der Winkel wird im Uhrzeigersinn aufgetragen), wird dieser Wert auf 180° bezogen und für die Darstellung erhält man den finalen Winkel</t>
  </si>
  <si>
    <t>sin</t>
  </si>
  <si>
    <t>Der Winkel im Uhrzeigersinn lautet</t>
  </si>
  <si>
    <t>cos</t>
  </si>
  <si>
    <r>
      <t>cos</t>
    </r>
    <r>
      <rPr>
        <vertAlign val="superscript"/>
        <sz val="11"/>
        <color theme="1"/>
        <rFont val="Calibri"/>
        <family val="2"/>
        <scheme val="minor"/>
      </rPr>
      <t>2</t>
    </r>
  </si>
  <si>
    <r>
      <t>sin</t>
    </r>
    <r>
      <rPr>
        <vertAlign val="superscript"/>
        <sz val="11"/>
        <color theme="1"/>
        <rFont val="Calibri"/>
        <family val="2"/>
        <scheme val="minor"/>
      </rPr>
      <t>2</t>
    </r>
  </si>
  <si>
    <r>
      <t xml:space="preserve">Interpretation:
</t>
    </r>
    <r>
      <rPr>
        <sz val="12"/>
        <color theme="0"/>
        <rFont val="Calibri"/>
        <family val="2"/>
        <scheme val="minor"/>
      </rPr>
      <t xml:space="preserve">Die Standarddistanz visualisiert die Streuung der Punkte um das arithmetische Mittelzentrum. Je größer der Kreis, umso weiter sind die Punkte gestreut und gleichzeitig umso weniger konzentriert. Der Fokus der Tatorte liegt vergleichsweise eng um das Mittelzentrum, nämlich in einer Distanz von ca. vier Kilometer. In diesem Bereich passierten im Jahr 1994 die meisten Morde. Dies ist auch der Bereich, auf den sich verstärkte Einsätze von Polizeistreifen konzentrieren. </t>
    </r>
  </si>
  <si>
    <t>Übung 3.3.2.3</t>
  </si>
  <si>
    <t>In Übung 3.3.1.3 haben wir uns mit den Tatorten von Verbrechen in Baton Rouge beschäftigt. Bestimmen Sie für diese Daten auch die Standarddistanz sowie die Standardabweichungsellipse und interpretieren Sie das Ergebnis. Welche Konsequenzen könnte man aus dem Ergebnis ziehen?</t>
  </si>
  <si>
    <r>
      <t xml:space="preserve">Interpretation:
</t>
    </r>
    <r>
      <rPr>
        <sz val="12"/>
        <color theme="0"/>
        <rFont val="Calibri"/>
        <family val="2"/>
        <scheme val="minor"/>
      </rPr>
      <t xml:space="preserve">Die Standardabweichungsellipse skizziert ein genaueres Bild der Verteilung der Delikte im Jahr 1994. Die Hauptrichtung der Ellipse zieht sich in Richtung Nordwesten, die Ausbreitung der Tatorte erstreckt sich somit entlang der Grenze der Zählbezirke und einer Hauptverkehrsader. Das Hauptverbreitungsgebiet ist durch eine Breite von knapp 4 Kilometern gegenüber einer Länge von 7,5 Kilometern gekennzeichnet. Die Streuung der Tatorte weicht demnach deutlich von einer kreisförmigen Verteilung ab. </t>
    </r>
  </si>
  <si>
    <r>
      <t xml:space="preserve">und für die </t>
    </r>
    <r>
      <rPr>
        <i/>
        <sz val="12"/>
        <color theme="1"/>
        <rFont val="Cambria"/>
        <family val="1"/>
        <scheme val="major"/>
      </rPr>
      <t>y</t>
    </r>
    <r>
      <rPr>
        <sz val="12"/>
        <color theme="1"/>
        <rFont val="Calibri"/>
        <family val="2"/>
        <scheme val="minor"/>
      </rPr>
      <t>-Achse</t>
    </r>
  </si>
  <si>
    <r>
      <t xml:space="preserve">die </t>
    </r>
    <r>
      <rPr>
        <i/>
        <sz val="12"/>
        <color theme="1"/>
        <rFont val="Cambria"/>
        <family val="1"/>
        <scheme val="major"/>
      </rPr>
      <t>x</t>
    </r>
    <r>
      <rPr>
        <sz val="12"/>
        <color theme="1"/>
        <rFont val="Calibri"/>
        <family val="2"/>
        <scheme val="minor"/>
      </rPr>
      <t>-Achse</t>
    </r>
  </si>
  <si>
    <r>
      <rPr>
        <i/>
        <sz val="12"/>
        <color theme="1"/>
        <rFont val="Cambria"/>
        <family val="1"/>
        <scheme val="major"/>
      </rPr>
      <t>x</t>
    </r>
    <r>
      <rPr>
        <sz val="12"/>
        <color theme="1"/>
        <rFont val="Calibri"/>
        <family val="2"/>
        <scheme val="minor"/>
      </rPr>
      <t>-Koordinaten</t>
    </r>
  </si>
  <si>
    <r>
      <rPr>
        <i/>
        <sz val="12"/>
        <color theme="1"/>
        <rFont val="Cambria"/>
        <family val="1"/>
        <scheme val="major"/>
      </rPr>
      <t>y</t>
    </r>
    <r>
      <rPr>
        <sz val="12"/>
        <color theme="1"/>
        <rFont val="Calibri"/>
        <family val="2"/>
        <scheme val="minor"/>
      </rPr>
      <t>-Koordinaten</t>
    </r>
  </si>
  <si>
    <r>
      <rPr>
        <b/>
        <i/>
        <sz val="12"/>
        <color theme="0"/>
        <rFont val="Cambria"/>
        <family val="1"/>
        <scheme val="major"/>
      </rPr>
      <t>x</t>
    </r>
    <r>
      <rPr>
        <b/>
        <sz val="12"/>
        <color theme="0"/>
        <rFont val="Calibri"/>
        <family val="2"/>
        <scheme val="minor"/>
      </rPr>
      <t>-Koordinaten (Längengrade)</t>
    </r>
  </si>
  <si>
    <r>
      <rPr>
        <b/>
        <i/>
        <sz val="12"/>
        <color theme="0"/>
        <rFont val="Cambria"/>
        <family val="1"/>
        <scheme val="major"/>
      </rPr>
      <t>y</t>
    </r>
    <r>
      <rPr>
        <b/>
        <sz val="12"/>
        <color theme="0"/>
        <rFont val="Calibri"/>
        <family val="2"/>
        <scheme val="minor"/>
      </rPr>
      <t>-Koordinaten (Breitengrade)</t>
    </r>
  </si>
  <si>
    <r>
      <t xml:space="preserve">Datenquelle: Leitner, M.; Baton Rouge Police Department: </t>
    </r>
    <r>
      <rPr>
        <i/>
        <sz val="11"/>
        <color theme="1"/>
        <rFont val="Calibri"/>
        <family val="2"/>
        <scheme val="minor"/>
      </rPr>
      <t xml:space="preserve">Morde der Stadt Baton Rouge im Zeitraum 1991 bis 1997. </t>
    </r>
    <r>
      <rPr>
        <sz val="11"/>
        <color theme="1"/>
        <rFont val="Calibri"/>
        <family val="2"/>
        <scheme val="minor"/>
      </rPr>
      <t xml:space="preserve">
Quelle: Kent, J.; Leitner, M. und A. Curtis (2006): </t>
    </r>
    <r>
      <rPr>
        <i/>
        <sz val="11"/>
        <color theme="1"/>
        <rFont val="Calibri"/>
        <family val="2"/>
        <scheme val="minor"/>
      </rPr>
      <t>Evaluating the usefulness of functional distance measures when calibrating journey-to-crime distance decay functions.</t>
    </r>
    <r>
      <rPr>
        <sz val="11"/>
        <color theme="1"/>
        <rFont val="Calibri"/>
        <family val="2"/>
        <scheme val="minor"/>
      </rPr>
      <t xml:space="preserve"> In: Computers, Environment and Urban Systems, Nr. 30. S. 181</t>
    </r>
    <r>
      <rPr>
        <sz val="11"/>
        <color theme="1"/>
        <rFont val="Calibri"/>
        <family val="2"/>
      </rPr>
      <t>–</t>
    </r>
    <r>
      <rPr>
        <sz val="11"/>
        <color theme="1"/>
        <rFont val="Calibri"/>
        <family val="2"/>
        <scheme val="minor"/>
      </rPr>
      <t>200.</t>
    </r>
  </si>
  <si>
    <t>© Susanne Zimmermann-Janschitz</t>
  </si>
  <si>
    <t>Ausgangspunkt bildet die Formel (3.144)</t>
  </si>
  <si>
    <t>Wir beginnen mit dem Rotationswinkel nach (3.148)</t>
  </si>
  <si>
    <t>Bleiben noch die beiden Achsen der Ellipse zu ermitteln (3.149):</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</si>
</sst>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00"/>
    <numFmt numFmtId="165" formatCode="#,##0.000"/>
    <numFmt numFmtId="166" formatCode="#,##0.0"/>
    <numFmt numFmtId="167" formatCode="0.000000"/>
  </numFmts>
  <fonts count="24"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0"/>
      <name val="Arial"/>
      <family val="2"/>
    </font>
    <font>
      <sz val="14"/>
      <name val="Arial"/>
      <family val="2"/>
    </font>
    <font>
      <b/>
      <sz val="14"/>
      <color theme="0"/>
      <name val="Calibri"/>
      <family val="2"/>
      <scheme val="minor"/>
    </font>
    <font>
      <b/>
      <sz val="12"/>
      <color theme="0"/>
      <name val="Calibri"/>
      <family val="2"/>
      <scheme val="minor"/>
    </font>
    <font>
      <sz val="12"/>
      <color theme="1"/>
      <name val="Calibri"/>
      <family val="2"/>
      <scheme val="minor"/>
    </font>
    <font>
      <sz val="12"/>
      <name val="Calibri"/>
      <family val="2"/>
      <scheme val="minor"/>
    </font>
    <font>
      <b/>
      <sz val="12"/>
      <name val="Calibri"/>
      <family val="2"/>
      <scheme val="minor"/>
    </font>
    <font>
      <sz val="12"/>
      <color theme="0"/>
      <name val="Calibri"/>
      <family val="2"/>
      <scheme val="minor"/>
    </font>
    <font>
      <b/>
      <sz val="18"/>
      <color theme="0"/>
      <name val="Calibri"/>
      <family val="2"/>
      <scheme val="minor"/>
    </font>
    <font>
      <b/>
      <sz val="14"/>
      <color theme="0"/>
      <name val="Calibri"/>
      <family val="2"/>
    </font>
    <font>
      <vertAlign val="superscript"/>
      <sz val="11"/>
      <color theme="1"/>
      <name val="Calibri"/>
      <family val="2"/>
      <scheme val="minor"/>
    </font>
    <font>
      <sz val="11"/>
      <color theme="1"/>
      <name val="Calibri"/>
      <family val="2"/>
    </font>
    <font>
      <i/>
      <sz val="12"/>
      <color theme="1"/>
      <name val="Cambria"/>
      <family val="1"/>
      <scheme val="major"/>
    </font>
    <font>
      <b/>
      <i/>
      <sz val="12"/>
      <color theme="0"/>
      <name val="Cambria"/>
      <family val="1"/>
      <scheme val="major"/>
    </font>
    <font>
      <i/>
      <sz val="11"/>
      <color theme="1"/>
      <name val="Calibri"/>
      <family val="2"/>
      <scheme val="minor"/>
    </font>
  </fonts>
  <fills count="8">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bgColor theme="4"/>
      </patternFill>
    </fill>
    <fill>
      <patternFill patternType="solid">
        <fgColor theme="4" tint="0.79998168889431442"/>
        <bgColor theme="4" tint="0.59999389629810485"/>
      </patternFill>
    </fill>
    <fill>
      <patternFill patternType="solid">
        <fgColor theme="4" tint="0.59999389629810485"/>
        <bgColor theme="4" tint="0.59999389629810485"/>
      </patternFill>
    </fill>
    <fill>
      <patternFill patternType="solid">
        <fgColor theme="4"/>
        <bgColor indexed="64"/>
      </patternFill>
    </fill>
  </fills>
  <borders count="3">
    <border>
      <left/>
      <right/>
      <top/>
      <bottom/>
      <diagonal/>
    </border>
    <border>
      <left style="thin">
        <color theme="0"/>
      </left>
      <right/>
      <top/>
      <bottom style="thick">
        <color theme="0"/>
      </bottom>
      <diagonal/>
    </border>
    <border>
      <left style="thin">
        <color indexed="64"/>
      </left>
      <right/>
      <top/>
      <bottom/>
      <diagonal/>
    </border>
  </borders>
  <cellStyleXfs count="9">
    <xf numFmtId="0" fontId="0" fillId="0" borderId="0"/>
    <xf numFmtId="0" fontId="9" fillId="0" borderId="0"/>
    <xf numFmtId="0" fontId="16" fillId="2" borderId="0" applyNumberFormat="0" applyBorder="0" applyAlignment="0" applyProtection="0"/>
    <xf numFmtId="0" fontId="8" fillId="3" borderId="0" applyNumberFormat="0" applyBorder="0" applyAlignment="0" applyProtection="0"/>
    <xf numFmtId="0" fontId="7" fillId="0" borderId="0"/>
    <xf numFmtId="43" fontId="7" fillId="0" borderId="0" applyFont="0" applyFill="0" applyBorder="0" applyAlignment="0" applyProtection="0"/>
    <xf numFmtId="0" fontId="4" fillId="3" borderId="0" applyNumberFormat="0" applyBorder="0" applyAlignment="0" applyProtection="0"/>
    <xf numFmtId="0" fontId="4" fillId="0" borderId="0"/>
    <xf numFmtId="43" fontId="4" fillId="0" borderId="0" applyFont="0" applyFill="0" applyBorder="0" applyAlignment="0" applyProtection="0"/>
  </cellStyleXfs>
  <cellXfs count="43">
    <xf numFmtId="0" fontId="0" fillId="0" borderId="0" xfId="0"/>
    <xf numFmtId="3" fontId="10" fillId="0" borderId="0" xfId="1" applyNumberFormat="1" applyFont="1" applyBorder="1" applyAlignment="1">
      <alignment horizontal="right" vertical="center"/>
    </xf>
    <xf numFmtId="0" fontId="0" fillId="0" borderId="0" xfId="0" applyAlignment="1">
      <alignment wrapText="1"/>
    </xf>
    <xf numFmtId="0" fontId="13" fillId="0" borderId="0" xfId="0" applyFont="1"/>
    <xf numFmtId="0" fontId="13" fillId="0" borderId="0" xfId="0" applyFont="1" applyBorder="1"/>
    <xf numFmtId="1" fontId="14" fillId="5" borderId="0" xfId="1" applyNumberFormat="1" applyFont="1" applyFill="1" applyBorder="1" applyAlignment="1">
      <alignment horizontal="center" vertical="center" wrapText="1"/>
    </xf>
    <xf numFmtId="1" fontId="14" fillId="6" borderId="0" xfId="1" applyNumberFormat="1" applyFont="1" applyFill="1" applyBorder="1" applyAlignment="1">
      <alignment horizontal="center" vertical="center" wrapText="1"/>
    </xf>
    <xf numFmtId="0" fontId="12" fillId="4" borderId="1" xfId="0" applyFont="1" applyFill="1" applyBorder="1" applyAlignment="1">
      <alignment horizontal="center" vertical="center" wrapText="1"/>
    </xf>
    <xf numFmtId="1" fontId="15" fillId="6" borderId="0" xfId="1" applyNumberFormat="1" applyFont="1" applyFill="1" applyBorder="1" applyAlignment="1">
      <alignment horizontal="center" vertical="center" wrapText="1"/>
    </xf>
    <xf numFmtId="0" fontId="8" fillId="0" borderId="0" xfId="0" applyFont="1" applyAlignment="1">
      <alignment horizontal="left" vertical="top" wrapText="1"/>
    </xf>
    <xf numFmtId="0" fontId="0" fillId="0" borderId="0" xfId="0" applyAlignment="1">
      <alignment horizontal="left"/>
    </xf>
    <xf numFmtId="164" fontId="14" fillId="6" borderId="0" xfId="1" applyNumberFormat="1" applyFont="1" applyFill="1" applyBorder="1" applyAlignment="1">
      <alignment horizontal="right" vertical="center" wrapText="1" indent="4"/>
    </xf>
    <xf numFmtId="0" fontId="6" fillId="0" borderId="0" xfId="0" applyFont="1" applyAlignment="1">
      <alignment horizontal="left" vertical="top" wrapText="1"/>
    </xf>
    <xf numFmtId="165" fontId="15" fillId="6" borderId="0" xfId="1" applyNumberFormat="1" applyFont="1" applyFill="1" applyBorder="1" applyAlignment="1">
      <alignment horizontal="right" vertical="center" wrapText="1" indent="4"/>
    </xf>
    <xf numFmtId="0" fontId="6" fillId="0" borderId="0" xfId="0" applyFont="1" applyAlignment="1">
      <alignment horizontal="left" vertical="top" wrapText="1"/>
    </xf>
    <xf numFmtId="165" fontId="0" fillId="0" borderId="0" xfId="0" applyNumberFormat="1"/>
    <xf numFmtId="0" fontId="5" fillId="0" borderId="0" xfId="0" applyFont="1" applyAlignment="1">
      <alignment horizontal="left" vertical="top" wrapText="1"/>
    </xf>
    <xf numFmtId="0" fontId="6" fillId="0" borderId="0" xfId="0" applyFont="1" applyAlignment="1">
      <alignment horizontal="left" vertical="top" wrapText="1"/>
    </xf>
    <xf numFmtId="0" fontId="0" fillId="0" borderId="0" xfId="0"/>
    <xf numFmtId="0" fontId="0" fillId="0" borderId="0" xfId="0" applyAlignment="1">
      <alignment horizontal="left"/>
    </xf>
    <xf numFmtId="2" fontId="0" fillId="0" borderId="0" xfId="0" applyNumberFormat="1"/>
    <xf numFmtId="0" fontId="4" fillId="0" borderId="0" xfId="0" applyFont="1" applyAlignment="1">
      <alignment wrapText="1"/>
    </xf>
    <xf numFmtId="0" fontId="0" fillId="0" borderId="0" xfId="0"/>
    <xf numFmtId="166" fontId="14" fillId="6" borderId="0" xfId="1" applyNumberFormat="1" applyFont="1" applyFill="1" applyBorder="1" applyAlignment="1">
      <alignment horizontal="right" vertical="center" wrapText="1" indent="4"/>
    </xf>
    <xf numFmtId="166" fontId="14" fillId="5" borderId="0" xfId="1" applyNumberFormat="1" applyFont="1" applyFill="1" applyBorder="1" applyAlignment="1">
      <alignment horizontal="right" vertical="center" wrapText="1" indent="4"/>
    </xf>
    <xf numFmtId="166" fontId="15" fillId="6" borderId="0" xfId="1" applyNumberFormat="1" applyFont="1" applyFill="1" applyBorder="1" applyAlignment="1">
      <alignment horizontal="right" vertical="center" wrapText="1" indent="4"/>
    </xf>
    <xf numFmtId="166" fontId="0" fillId="0" borderId="0" xfId="0" applyNumberFormat="1"/>
    <xf numFmtId="0" fontId="6" fillId="0" borderId="0" xfId="0" applyFont="1" applyAlignment="1">
      <alignment horizontal="left" vertical="top" wrapText="1"/>
    </xf>
    <xf numFmtId="0" fontId="8" fillId="0" borderId="0" xfId="3" applyNumberFormat="1" applyFont="1" applyFill="1" applyBorder="1" applyAlignment="1">
      <alignment horizontal="left" vertical="center" wrapText="1"/>
    </xf>
    <xf numFmtId="0" fontId="0" fillId="0" borderId="0" xfId="0" applyFill="1"/>
    <xf numFmtId="0" fontId="17" fillId="0" borderId="0" xfId="2" applyFont="1" applyFill="1" applyBorder="1" applyAlignment="1">
      <alignment horizontal="left" vertical="center" wrapText="1"/>
    </xf>
    <xf numFmtId="0" fontId="0" fillId="0" borderId="0" xfId="0" applyFill="1" applyAlignment="1">
      <alignment horizontal="left"/>
    </xf>
    <xf numFmtId="167" fontId="0" fillId="0" borderId="0" xfId="0" applyNumberFormat="1"/>
    <xf numFmtId="0" fontId="2" fillId="0" borderId="0" xfId="0" applyFont="1" applyAlignment="1">
      <alignment horizontal="left" vertical="top" wrapText="1"/>
    </xf>
    <xf numFmtId="0" fontId="11" fillId="2" borderId="0" xfId="2" applyFont="1" applyBorder="1" applyAlignment="1">
      <alignment horizontal="left" vertical="center" wrapText="1"/>
    </xf>
    <xf numFmtId="0" fontId="17" fillId="2" borderId="0" xfId="2" applyFont="1" applyBorder="1" applyAlignment="1">
      <alignment horizontal="left" vertical="center" wrapText="1"/>
    </xf>
    <xf numFmtId="0" fontId="3" fillId="3" borderId="2" xfId="3" applyNumberFormat="1" applyFont="1" applyBorder="1" applyAlignment="1">
      <alignment horizontal="left" vertical="center" wrapText="1"/>
    </xf>
    <xf numFmtId="0" fontId="8" fillId="3" borderId="0" xfId="3" applyNumberFormat="1" applyFont="1" applyBorder="1" applyAlignment="1">
      <alignment horizontal="left" vertical="center" wrapText="1"/>
    </xf>
    <xf numFmtId="0" fontId="0" fillId="0" borderId="0" xfId="0" applyAlignment="1">
      <alignment horizontal="left" vertical="top" wrapText="1"/>
    </xf>
    <xf numFmtId="0" fontId="6" fillId="3" borderId="2" xfId="3" applyNumberFormat="1" applyFont="1" applyBorder="1" applyAlignment="1">
      <alignment horizontal="left" vertical="center" wrapText="1"/>
    </xf>
    <xf numFmtId="0" fontId="11" fillId="7" borderId="0" xfId="0" applyFont="1" applyFill="1" applyAlignment="1">
      <alignment horizontal="justify" vertical="center" wrapText="1"/>
    </xf>
    <xf numFmtId="0" fontId="5" fillId="3" borderId="2" xfId="3" applyNumberFormat="1" applyFont="1" applyBorder="1" applyAlignment="1">
      <alignment horizontal="left" vertical="center" wrapText="1"/>
    </xf>
    <xf numFmtId="0" fontId="1" fillId="0" borderId="0" xfId="0" applyFont="1" applyAlignment="1">
      <alignment horizontal="left" vertical="top" wrapText="1"/>
    </xf>
  </cellXfs>
  <cellStyles count="9">
    <cellStyle name="40 % - Akzent1" xfId="3" builtinId="31"/>
    <cellStyle name="40 % - Akzent1 2" xfId="6"/>
    <cellStyle name="Akzent1" xfId="2" builtinId="29"/>
    <cellStyle name="Komma 2" xfId="5"/>
    <cellStyle name="Komma 2 2" xfId="8"/>
    <cellStyle name="Standard" xfId="0" builtinId="0"/>
    <cellStyle name="Standard 2" xfId="1"/>
    <cellStyle name="Standard 3" xfId="4"/>
    <cellStyle name="Standard 3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xdr:col>
      <xdr:colOff>650224</xdr:colOff>
      <xdr:row>6</xdr:row>
      <xdr:rowOff>5076</xdr:rowOff>
    </xdr:from>
    <xdr:to>
      <xdr:col>7</xdr:col>
      <xdr:colOff>3253229</xdr:colOff>
      <xdr:row>38</xdr:row>
      <xdr:rowOff>36866</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93599" y="2156139"/>
          <a:ext cx="10056318" cy="71993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12700</xdr:colOff>
      <xdr:row>10</xdr:row>
      <xdr:rowOff>9525</xdr:rowOff>
    </xdr:from>
    <xdr:ext cx="3658754" cy="592470"/>
    <mc:AlternateContent xmlns:mc="http://schemas.openxmlformats.org/markup-compatibility/2006" xmlns:a14="http://schemas.microsoft.com/office/drawing/2010/main">
      <mc:Choice Requires="a14">
        <xdr:sp macro="" textlink="">
          <xdr:nvSpPr>
            <xdr:cNvPr id="9" name="Textfeld 8"/>
            <xdr:cNvSpPr txBox="1"/>
          </xdr:nvSpPr>
          <xdr:spPr>
            <a:xfrm>
              <a:off x="1398155" y="3395230"/>
              <a:ext cx="3658754"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b="1" i="1">
                            <a:solidFill>
                              <a:schemeClr val="tx1"/>
                            </a:solidFill>
                            <a:effectLst/>
                            <a:latin typeface="Cambria Math"/>
                            <a:ea typeface="+mn-ea"/>
                            <a:cs typeface="+mn-cs"/>
                          </a:rPr>
                        </m:ctrlPr>
                      </m:sSubPr>
                      <m:e>
                        <m:r>
                          <a:rPr lang="de-AT" sz="1100" b="1" i="1">
                            <a:solidFill>
                              <a:schemeClr val="tx1"/>
                            </a:solidFill>
                            <a:effectLst/>
                            <a:latin typeface="Cambria Math"/>
                            <a:ea typeface="+mn-ea"/>
                            <a:cs typeface="+mn-cs"/>
                          </a:rPr>
                          <m:t>𝒔</m:t>
                        </m:r>
                      </m:e>
                      <m:sub>
                        <m:r>
                          <a:rPr lang="de-AT" sz="1100" b="1" i="1">
                            <a:solidFill>
                              <a:schemeClr val="tx1"/>
                            </a:solidFill>
                            <a:effectLst/>
                            <a:latin typeface="Cambria Math"/>
                            <a:ea typeface="+mn-ea"/>
                            <a:cs typeface="+mn-cs"/>
                          </a:rPr>
                          <m:t>𝒅</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e>
                    </m:rad>
                  </m:oMath>
                </m:oMathPara>
              </a14:m>
              <a:endParaRPr lang="de-AT" sz="1100"/>
            </a:p>
          </xdr:txBody>
        </xdr:sp>
      </mc:Choice>
      <mc:Fallback xmlns="">
        <xdr:sp macro="" textlink="">
          <xdr:nvSpPr>
            <xdr:cNvPr id="9" name="Textfeld 8"/>
            <xdr:cNvSpPr txBox="1"/>
          </xdr:nvSpPr>
          <xdr:spPr>
            <a:xfrm>
              <a:off x="1398155" y="3395230"/>
              <a:ext cx="3658754" cy="5924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tx1"/>
                  </a:solidFill>
                  <a:effectLst/>
                  <a:latin typeface="Cambria Math"/>
                  <a:ea typeface="+mn-ea"/>
                  <a:cs typeface="+mn-cs"/>
                </a:rPr>
                <a:t>𝒔_𝒅</a:t>
              </a:r>
              <a:r>
                <a:rPr lang="de-AT" sz="1100" i="0">
                  <a:solidFill>
                    <a:schemeClr val="tx1"/>
                  </a:solidFill>
                  <a:effectLst/>
                  <a:latin typeface="Cambria Math"/>
                  <a:ea typeface="+mn-ea"/>
                  <a:cs typeface="+mn-cs"/>
                </a:rPr>
                <a:t>=√((∑1_(𝑖=1)^𝑛▒〖(𝑥_𝑖−¯𝑥)〗^2 )/𝑛+(∑1_(𝑖=1)^𝑛▒〖(𝑦_𝑖−¯𝑦)〗^2 )/𝑛)</a:t>
              </a:r>
              <a:endParaRPr lang="de-AT" sz="1100"/>
            </a:p>
          </xdr:txBody>
        </xdr:sp>
      </mc:Fallback>
    </mc:AlternateContent>
    <xdr:clientData/>
  </xdr:oneCellAnchor>
  <xdr:oneCellAnchor>
    <xdr:from>
      <xdr:col>1</xdr:col>
      <xdr:colOff>12700</xdr:colOff>
      <xdr:row>11</xdr:row>
      <xdr:rowOff>17318</xdr:rowOff>
    </xdr:from>
    <xdr:ext cx="11919527" cy="1937197"/>
    <mc:AlternateContent xmlns:mc="http://schemas.openxmlformats.org/markup-compatibility/2006" xmlns:a14="http://schemas.microsoft.com/office/drawing/2010/main">
      <mc:Choice Requires="a14">
        <xdr:sp macro="" textlink="">
          <xdr:nvSpPr>
            <xdr:cNvPr id="12" name="Textfeld 11"/>
            <xdr:cNvSpPr txBox="1"/>
          </xdr:nvSpPr>
          <xdr:spPr>
            <a:xfrm>
              <a:off x="1398155" y="4000500"/>
              <a:ext cx="11919527" cy="1937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sSub>
                      <m:sSubPr>
                        <m:ctrlPr>
                          <a:rPr lang="de-AT" sz="1100" b="1" i="1">
                            <a:solidFill>
                              <a:schemeClr val="tx1"/>
                            </a:solidFill>
                            <a:effectLst/>
                            <a:latin typeface="Cambria Math"/>
                            <a:ea typeface="+mn-ea"/>
                            <a:cs typeface="+mn-cs"/>
                          </a:rPr>
                        </m:ctrlPr>
                      </m:sSubPr>
                      <m:e>
                        <m:r>
                          <a:rPr lang="de-AT" sz="1100" b="1" i="1">
                            <a:solidFill>
                              <a:schemeClr val="tx1"/>
                            </a:solidFill>
                            <a:effectLst/>
                            <a:latin typeface="Cambria Math"/>
                            <a:ea typeface="+mn-ea"/>
                            <a:cs typeface="+mn-cs"/>
                          </a:rPr>
                          <m:t>𝒔</m:t>
                        </m:r>
                      </m:e>
                      <m:sub>
                        <m:r>
                          <a:rPr lang="de-AT" sz="1100" b="1" i="1">
                            <a:solidFill>
                              <a:schemeClr val="tx1"/>
                            </a:solidFill>
                            <a:effectLst/>
                            <a:latin typeface="Cambria Math"/>
                            <a:ea typeface="+mn-ea"/>
                            <a:cs typeface="+mn-cs"/>
                          </a:rPr>
                          <m:t>𝒅</m:t>
                        </m:r>
                      </m:sub>
                    </m:sSub>
                    <m:r>
                      <a:rPr lang="de-AT" sz="1100">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1">
                            <a:solidFill>
                              <a:schemeClr val="tx1"/>
                            </a:solidFill>
                            <a:effectLst/>
                            <a:latin typeface="Cambria Math"/>
                            <a:ea typeface="+mn-ea"/>
                            <a:cs typeface="+mn-cs"/>
                          </a:rPr>
                          <m:t> </m:t>
                        </m: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677.128,6</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r>
                              <a:rPr lang="de-DE" sz="1100" b="0" i="1">
                                <a:solidFill>
                                  <a:schemeClr val="tx1"/>
                                </a:solidFill>
                                <a:effectLst/>
                                <a:latin typeface="Cambria Math"/>
                                <a:ea typeface="+mn-ea"/>
                                <a:cs typeface="+mn-cs"/>
                              </a:rPr>
                              <m:t>54</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3.373.329,7 </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num>
                          <m:den>
                            <m:r>
                              <a:rPr lang="de-DE" sz="1100" b="0" i="1">
                                <a:solidFill>
                                  <a:schemeClr val="tx1"/>
                                </a:solidFill>
                                <a:effectLst/>
                                <a:latin typeface="Cambria Math"/>
                                <a:ea typeface="+mn-ea"/>
                                <a:cs typeface="+mn-cs"/>
                              </a:rPr>
                              <m:t>54</m:t>
                            </m:r>
                          </m:den>
                        </m:f>
                      </m:e>
                    </m:rad>
                    <m:r>
                      <a:rPr lang="de-DE" sz="1100" b="0" i="1">
                        <a:solidFill>
                          <a:schemeClr val="tx1"/>
                        </a:solidFill>
                        <a:effectLst/>
                        <a:latin typeface="Cambria Math"/>
                        <a:ea typeface="+mn-ea"/>
                        <a:cs typeface="+mn-cs"/>
                      </a:rPr>
                      <m:t>=</m:t>
                    </m:r>
                  </m:oMath>
                </m:oMathPara>
              </a14:m>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1">
                            <a:solidFill>
                              <a:schemeClr val="tx1"/>
                            </a:solidFill>
                            <a:effectLst/>
                            <a:latin typeface="Cambria Math"/>
                            <a:ea typeface="+mn-ea"/>
                            <a:cs typeface="+mn-cs"/>
                          </a:rPr>
                          <m:t> </m:t>
                        </m:r>
                      </m:deg>
                      <m:e>
                        <m:f>
                          <m:fPr>
                            <m:ctrlPr>
                              <a:rPr lang="de-AT" sz="1100" i="1">
                                <a:solidFill>
                                  <a:schemeClr val="tx1"/>
                                </a:solidFill>
                                <a:effectLst/>
                                <a:latin typeface="Cambria Math"/>
                                <a:ea typeface="+mn-ea"/>
                                <a:cs typeface="+mn-cs"/>
                              </a:rPr>
                            </m:ctrlPr>
                          </m:fPr>
                          <m:num>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(678.187,9 −</m:t>
                                </m:r>
                                <m:r>
                                  <a:rPr lang="de-DE" sz="1100" b="0" i="1">
                                    <a:solidFill>
                                      <a:schemeClr val="tx1"/>
                                    </a:solidFill>
                                    <a:effectLst/>
                                    <a:latin typeface="Cambria Math"/>
                                    <a:ea typeface="+mn-ea"/>
                                    <a:cs typeface="+mn-cs"/>
                                  </a:rPr>
                                  <m:t>677.128,6</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a:rPr lang="de-AT" sz="1100" b="0" i="1">
                                    <a:solidFill>
                                      <a:schemeClr val="tx1"/>
                                    </a:solidFill>
                                    <a:effectLst/>
                                    <a:latin typeface="Cambria Math"/>
                                    <a:ea typeface="+mn-ea"/>
                                    <a:cs typeface="+mn-cs"/>
                                  </a:rPr>
                                  <m:t>675.951,4 </m:t>
                                </m:r>
                                <m:r>
                                  <a:rPr lang="de-DE" sz="1100" b="0" i="1">
                                    <a:solidFill>
                                      <a:schemeClr val="tx1"/>
                                    </a:solidFill>
                                    <a:effectLst/>
                                    <a:latin typeface="Cambria Math"/>
                                    <a:ea typeface="+mn-ea"/>
                                    <a:cs typeface="+mn-cs"/>
                                  </a:rPr>
                                  <m:t>−677.128,6</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678.882,4 −677.128,6</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num>
                          <m:den>
                            <m:r>
                              <a:rPr lang="de-DE" sz="1100" b="0" i="1">
                                <a:solidFill>
                                  <a:schemeClr val="tx1"/>
                                </a:solidFill>
                                <a:effectLst/>
                                <a:latin typeface="Cambria Math"/>
                                <a:ea typeface="+mn-ea"/>
                                <a:cs typeface="+mn-cs"/>
                              </a:rPr>
                              <m:t>54</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3.372.036,5 </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3.373.329,7 </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3.372.143,9 </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3.373.329,7 </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r>
                              <a:rPr lang="de-DE" sz="1100" b="0" i="1">
                                <a:solidFill>
                                  <a:schemeClr val="tx1"/>
                                </a:solidFill>
                                <a:effectLst/>
                                <a:latin typeface="Cambria Math"/>
                                <a:ea typeface="+mn-ea"/>
                                <a:cs typeface="+mn-cs"/>
                              </a:rPr>
                              <m:t>+…+</m:t>
                            </m:r>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r>
                                  <m:rPr>
                                    <m:nor/>
                                  </m:rPr>
                                  <a:rPr lang="de-AT" sz="1100" b="0" i="0" u="none" strike="noStrike">
                                    <a:solidFill>
                                      <a:schemeClr val="tx1"/>
                                    </a:solidFill>
                                    <a:effectLst/>
                                    <a:latin typeface="+mn-lt"/>
                                    <a:ea typeface="+mn-ea"/>
                                    <a:cs typeface="+mn-cs"/>
                                  </a:rPr>
                                  <m:t>3.362.147,8</m:t>
                                </m:r>
                                <m:r>
                                  <m:rPr>
                                    <m:nor/>
                                  </m:rPr>
                                  <a:rPr lang="de-AT"/>
                                  <m:t> </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3.373.329,7 </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num>
                          <m:den>
                            <m:r>
                              <a:rPr lang="de-DE" sz="1100" b="0" i="1">
                                <a:solidFill>
                                  <a:schemeClr val="tx1"/>
                                </a:solidFill>
                                <a:effectLst/>
                                <a:latin typeface="Cambria Math"/>
                                <a:ea typeface="+mn-ea"/>
                                <a:cs typeface="+mn-cs"/>
                              </a:rPr>
                              <m:t>54</m:t>
                            </m:r>
                          </m:den>
                        </m:f>
                      </m:e>
                    </m:rad>
                    <m:r>
                      <a:rPr lang="de-DE" sz="1100" b="0" i="1">
                        <a:solidFill>
                          <a:schemeClr val="tx1"/>
                        </a:solidFill>
                        <a:effectLst/>
                        <a:latin typeface="Cambria Math"/>
                        <a:ea typeface="+mn-ea"/>
                        <a:cs typeface="+mn-cs"/>
                      </a:rPr>
                      <m:t>=</m:t>
                    </m:r>
                  </m:oMath>
                </m:oMathPara>
              </a14:m>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1">
                            <a:solidFill>
                              <a:schemeClr val="tx1"/>
                            </a:solidFill>
                            <a:effectLst/>
                            <a:latin typeface="Cambria Math"/>
                            <a:ea typeface="+mn-ea"/>
                            <a:cs typeface="+mn-cs"/>
                          </a:rPr>
                          <m:t> </m:t>
                        </m:r>
                      </m:deg>
                      <m:e>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1.122.029,9</m:t>
                            </m:r>
                            <m:r>
                              <a:rPr lang="de-DE" sz="1100" b="0" i="1">
                                <a:solidFill>
                                  <a:schemeClr val="tx1"/>
                                </a:solidFill>
                                <a:effectLst/>
                                <a:latin typeface="Cambria Math"/>
                                <a:ea typeface="+mn-ea"/>
                                <a:cs typeface="+mn-cs"/>
                              </a:rPr>
                              <m:t>+1.385.722,3 +…+3.075.683,1 </m:t>
                            </m:r>
                          </m:num>
                          <m:den>
                            <m:r>
                              <a:rPr lang="de-DE" sz="1100" b="0" i="1">
                                <a:solidFill>
                                  <a:schemeClr val="tx1"/>
                                </a:solidFill>
                                <a:effectLst/>
                                <a:latin typeface="Cambria Math"/>
                                <a:ea typeface="+mn-ea"/>
                                <a:cs typeface="+mn-cs"/>
                              </a:rPr>
                              <m:t>54</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1.672.117,0+1.405.974,4 +…+125.034.465,6 </m:t>
                            </m:r>
                          </m:num>
                          <m:den>
                            <m:r>
                              <a:rPr lang="de-DE" sz="1100" b="0" i="1">
                                <a:solidFill>
                                  <a:schemeClr val="tx1"/>
                                </a:solidFill>
                                <a:effectLst/>
                                <a:latin typeface="Cambria Math"/>
                                <a:ea typeface="+mn-ea"/>
                                <a:cs typeface="+mn-cs"/>
                              </a:rPr>
                              <m:t>54</m:t>
                            </m:r>
                          </m:den>
                        </m:f>
                      </m:e>
                    </m:rad>
                    <m:r>
                      <a:rPr lang="de-AT" sz="1100">
                        <a:solidFill>
                          <a:schemeClr val="tx1"/>
                        </a:solidFill>
                        <a:effectLst/>
                        <a:latin typeface="Cambria Math"/>
                        <a:ea typeface="+mn-ea"/>
                        <a:cs typeface="+mn-cs"/>
                      </a:rPr>
                      <m:t>=</m:t>
                    </m:r>
                    <m:rad>
                      <m:radPr>
                        <m:ctrlPr>
                          <a:rPr lang="de-AT" sz="1100" i="1">
                            <a:solidFill>
                              <a:schemeClr val="tx1"/>
                            </a:solidFill>
                            <a:effectLst/>
                            <a:latin typeface="Cambria Math"/>
                            <a:ea typeface="+mn-ea"/>
                            <a:cs typeface="+mn-cs"/>
                          </a:rPr>
                        </m:ctrlPr>
                      </m:radPr>
                      <m:deg>
                        <m:r>
                          <a:rPr lang="de-DE" sz="1100" b="0" i="1">
                            <a:solidFill>
                              <a:schemeClr val="tx1"/>
                            </a:solidFill>
                            <a:effectLst/>
                            <a:latin typeface="Cambria Math"/>
                            <a:ea typeface="+mn-ea"/>
                            <a:cs typeface="+mn-cs"/>
                          </a:rPr>
                          <m:t> </m:t>
                        </m:r>
                      </m:deg>
                      <m:e>
                        <m:f>
                          <m:fPr>
                            <m:ctrlPr>
                              <a:rPr lang="de-AT" sz="1100" i="1">
                                <a:solidFill>
                                  <a:schemeClr val="tx1"/>
                                </a:solidFill>
                                <a:effectLst/>
                                <a:latin typeface="Cambria Math"/>
                                <a:ea typeface="+mn-ea"/>
                                <a:cs typeface="+mn-cs"/>
                              </a:rPr>
                            </m:ctrlPr>
                          </m:fPr>
                          <m:num>
                            <m:r>
                              <a:rPr lang="de-DE" sz="1100" i="1">
                                <a:solidFill>
                                  <a:schemeClr val="tx1"/>
                                </a:solidFill>
                                <a:effectLst/>
                                <a:latin typeface="Cambria Math"/>
                                <a:ea typeface="+mn-ea"/>
                                <a:cs typeface="+mn-cs"/>
                              </a:rPr>
                              <m:t>275.791.688,3 </m:t>
                            </m:r>
                          </m:num>
                          <m:den>
                            <m:r>
                              <a:rPr lang="de-DE" sz="1100" b="0" i="1">
                                <a:solidFill>
                                  <a:schemeClr val="tx1"/>
                                </a:solidFill>
                                <a:effectLst/>
                                <a:latin typeface="Cambria Math"/>
                                <a:ea typeface="+mn-ea"/>
                                <a:cs typeface="+mn-cs"/>
                              </a:rPr>
                              <m:t>54</m:t>
                            </m:r>
                          </m:den>
                        </m:f>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AT" sz="1100" b="0" i="1">
                                <a:solidFill>
                                  <a:schemeClr val="tx1"/>
                                </a:solidFill>
                                <a:effectLst/>
                                <a:latin typeface="Cambria Math"/>
                                <a:ea typeface="+mn-ea"/>
                                <a:cs typeface="+mn-cs"/>
                              </a:rPr>
                              <m:t>673.218.827,3 </m:t>
                            </m:r>
                          </m:num>
                          <m:den>
                            <m:r>
                              <a:rPr lang="de-DE" sz="1100" b="0" i="1">
                                <a:solidFill>
                                  <a:schemeClr val="tx1"/>
                                </a:solidFill>
                                <a:effectLst/>
                                <a:latin typeface="Cambria Math"/>
                                <a:ea typeface="+mn-ea"/>
                                <a:cs typeface="+mn-cs"/>
                              </a:rPr>
                              <m:t>54</m:t>
                            </m:r>
                          </m:den>
                        </m:f>
                      </m:e>
                    </m:rad>
                    <m:r>
                      <a:rPr lang="de-DE" sz="1100" b="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r>
                          <a:rPr lang="de-DE" sz="1100" b="0" i="1">
                            <a:solidFill>
                              <a:schemeClr val="tx1"/>
                            </a:solidFill>
                            <a:effectLst/>
                            <a:latin typeface="Cambria Math"/>
                            <a:ea typeface="+mn-ea"/>
                            <a:cs typeface="+mn-cs"/>
                          </a:rPr>
                          <m:t>17.574.268,8</m:t>
                        </m:r>
                      </m:e>
                    </m:rad>
                    <m:r>
                      <a:rPr lang="de-DE" sz="1100" b="0" i="1">
                        <a:solidFill>
                          <a:schemeClr val="tx1"/>
                        </a:solidFill>
                        <a:effectLst/>
                        <a:latin typeface="Cambria Math"/>
                        <a:ea typeface="+mn-ea"/>
                        <a:cs typeface="+mn-cs"/>
                      </a:rPr>
                      <m:t>=4.192,17 </m:t>
                    </m:r>
                  </m:oMath>
                </m:oMathPara>
              </a14:m>
              <a:endParaRPr lang="de-AT" sz="1100"/>
            </a:p>
          </xdr:txBody>
        </xdr:sp>
      </mc:Choice>
      <mc:Fallback xmlns="">
        <xdr:sp macro="" textlink="">
          <xdr:nvSpPr>
            <xdr:cNvPr id="12" name="Textfeld 11"/>
            <xdr:cNvSpPr txBox="1"/>
          </xdr:nvSpPr>
          <xdr:spPr>
            <a:xfrm>
              <a:off x="1398155" y="4000500"/>
              <a:ext cx="11919527" cy="1937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b="1" i="0">
                  <a:solidFill>
                    <a:schemeClr val="tx1"/>
                  </a:solidFill>
                  <a:effectLst/>
                  <a:latin typeface="Cambria Math"/>
                  <a:ea typeface="+mn-ea"/>
                  <a:cs typeface="+mn-cs"/>
                </a:rPr>
                <a:t>𝒔_𝒅</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&amp;(∑1_(</a:t>
              </a:r>
              <a:r>
                <a:rPr lang="de-AT" sz="1100" i="0">
                  <a:solidFill>
                    <a:schemeClr val="tx1"/>
                  </a:solidFill>
                  <a:effectLst/>
                  <a:latin typeface="Cambria Math"/>
                  <a:ea typeface="+mn-ea"/>
                  <a:cs typeface="+mn-cs"/>
                </a:rPr>
                <a:t>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677.128,6</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54</a:t>
              </a:r>
              <a:r>
                <a:rPr lang="de-AT" sz="1100" i="0">
                  <a:solidFill>
                    <a:schemeClr val="tx1"/>
                  </a:solidFill>
                  <a:effectLst/>
                  <a:latin typeface="Cambria Math"/>
                  <a:ea typeface="+mn-ea"/>
                  <a:cs typeface="+mn-cs"/>
                </a:rPr>
                <a:t>+(∑1_(𝑖=1)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a:t>
              </a:r>
              <a:r>
                <a:rPr lang="de-DE" sz="1100" b="0" i="0">
                  <a:solidFill>
                    <a:schemeClr val="tx1"/>
                  </a:solidFill>
                  <a:effectLst/>
                  <a:latin typeface="Cambria Math"/>
                  <a:ea typeface="+mn-ea"/>
                  <a:cs typeface="+mn-cs"/>
                </a:rPr>
                <a:t>3.373.329,7 </a:t>
              </a:r>
              <a:r>
                <a:rPr lang="de-AT" sz="1100" i="0">
                  <a:solidFill>
                    <a:schemeClr val="tx1"/>
                  </a:solidFill>
                  <a:effectLst/>
                  <a:latin typeface="Cambria Math"/>
                  <a:ea typeface="+mn-ea"/>
                  <a:cs typeface="+mn-cs"/>
                </a:rPr>
                <a:t>)〗^2 )/</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&amp;(〖</a:t>
              </a:r>
              <a:r>
                <a:rPr lang="de-AT" sz="1100" i="0">
                  <a:solidFill>
                    <a:schemeClr val="tx1"/>
                  </a:solidFill>
                  <a:effectLst/>
                  <a:latin typeface="Cambria Math"/>
                  <a:ea typeface="+mn-ea"/>
                  <a:cs typeface="+mn-cs"/>
                </a:rPr>
                <a:t>(678.187,9 −</a:t>
              </a:r>
              <a:r>
                <a:rPr lang="de-DE" sz="1100" b="0" i="0">
                  <a:solidFill>
                    <a:schemeClr val="tx1"/>
                  </a:solidFill>
                  <a:effectLst/>
                  <a:latin typeface="Cambria Math"/>
                  <a:ea typeface="+mn-ea"/>
                  <a:cs typeface="+mn-cs"/>
                </a:rPr>
                <a:t>677.128,6</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675.951,4 </a:t>
              </a:r>
              <a:r>
                <a:rPr lang="de-DE" sz="1100" b="0" i="0">
                  <a:solidFill>
                    <a:schemeClr val="tx1"/>
                  </a:solidFill>
                  <a:effectLst/>
                  <a:latin typeface="Cambria Math"/>
                  <a:ea typeface="+mn-ea"/>
                  <a:cs typeface="+mn-cs"/>
                </a:rPr>
                <a:t>−677.128,6</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678.882,4 −677.128,6</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54</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3.372.036,5 </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3.373.329,7 </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3.372.143,9 </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3.373.329,7 </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AT" sz="1100" b="0" i="0" u="none" strike="noStrike">
                  <a:solidFill>
                    <a:schemeClr val="tx1"/>
                  </a:solidFill>
                  <a:effectLst/>
                  <a:latin typeface="+mn-lt"/>
                  <a:ea typeface="+mn-ea"/>
                  <a:cs typeface="+mn-cs"/>
                </a:rPr>
                <a:t>"3.362.147,8</a:t>
              </a:r>
              <a:r>
                <a:rPr lang="de-AT" i="0"/>
                <a:t> </a:t>
              </a:r>
              <a:r>
                <a:rPr lang="de-AT" sz="1100" i="0">
                  <a:solidFill>
                    <a:schemeClr val="tx1"/>
                  </a:solidFill>
                  <a:effectLst/>
                  <a:latin typeface="Cambria Math"/>
                  <a:ea typeface="+mn-ea"/>
                  <a:cs typeface="+mn-cs"/>
                </a:rPr>
                <a:t>" −</a:t>
              </a:r>
              <a:r>
                <a:rPr lang="de-DE" sz="1100" b="0" i="0">
                  <a:solidFill>
                    <a:schemeClr val="tx1"/>
                  </a:solidFill>
                  <a:effectLst/>
                  <a:latin typeface="Cambria Math"/>
                  <a:ea typeface="+mn-ea"/>
                  <a:cs typeface="+mn-cs"/>
                </a:rPr>
                <a:t>3.373.329,7 </a:t>
              </a:r>
              <a:r>
                <a:rPr lang="de-AT" sz="1100" i="0">
                  <a:solidFill>
                    <a:schemeClr val="tx1"/>
                  </a:solidFill>
                  <a:effectLst/>
                  <a:latin typeface="Cambria Math"/>
                  <a:ea typeface="+mn-ea"/>
                  <a:cs typeface="+mn-cs"/>
                </a:rPr>
                <a:t>)〗^2)/</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&amp;(</a:t>
              </a:r>
              <a:r>
                <a:rPr lang="de-DE" sz="1100" i="0">
                  <a:solidFill>
                    <a:schemeClr val="tx1"/>
                  </a:solidFill>
                  <a:effectLst/>
                  <a:latin typeface="Cambria Math"/>
                  <a:ea typeface="+mn-ea"/>
                  <a:cs typeface="+mn-cs"/>
                </a:rPr>
                <a:t>1.122.029,9</a:t>
              </a:r>
              <a:r>
                <a:rPr lang="de-DE" sz="1100" b="0" i="0">
                  <a:solidFill>
                    <a:schemeClr val="tx1"/>
                  </a:solidFill>
                  <a:effectLst/>
                  <a:latin typeface="Cambria Math"/>
                  <a:ea typeface="+mn-ea"/>
                  <a:cs typeface="+mn-cs"/>
                </a:rPr>
                <a:t>+1.385.722,3 +…+3.075.683,1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54</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1.672.117,0+1.405.974,4 +…+125.034.465,6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&amp;(</a:t>
              </a:r>
              <a:r>
                <a:rPr lang="de-DE" sz="1100" i="0">
                  <a:solidFill>
                    <a:schemeClr val="tx1"/>
                  </a:solidFill>
                  <a:effectLst/>
                  <a:latin typeface="Cambria Math"/>
                  <a:ea typeface="+mn-ea"/>
                  <a:cs typeface="+mn-cs"/>
                </a:rPr>
                <a:t>275.791.688,3 </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54</a:t>
              </a:r>
              <a:r>
                <a:rPr lang="de-AT" sz="110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673.218.827,3 )/</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17.574.268,8=4.192,17 </a:t>
              </a:r>
              <a:endParaRPr lang="de-AT" sz="1100"/>
            </a:p>
          </xdr:txBody>
        </xdr:sp>
      </mc:Fallback>
    </mc:AlternateContent>
    <xdr:clientData/>
  </xdr:oneCellAnchor>
  <xdr:oneCellAnchor>
    <xdr:from>
      <xdr:col>3</xdr:col>
      <xdr:colOff>304799</xdr:colOff>
      <xdr:row>29</xdr:row>
      <xdr:rowOff>53686</xdr:rowOff>
    </xdr:from>
    <xdr:ext cx="914400" cy="297774"/>
    <mc:AlternateContent xmlns:mc="http://schemas.openxmlformats.org/markup-compatibility/2006" xmlns:a14="http://schemas.microsoft.com/office/drawing/2010/main">
      <mc:Choice Requires="a14">
        <xdr:sp macro="" textlink="">
          <xdr:nvSpPr>
            <xdr:cNvPr id="13" name="Textfeld 12"/>
            <xdr:cNvSpPr txBox="1"/>
          </xdr:nvSpPr>
          <xdr:spPr>
            <a:xfrm>
              <a:off x="4461163" y="6426777"/>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AT" sz="1100" b="1" i="1">
                                <a:solidFill>
                                  <a:schemeClr val="bg1"/>
                                </a:solidFill>
                                <a:effectLst/>
                                <a:latin typeface="Cambria Math"/>
                                <a:ea typeface="+mn-ea"/>
                                <a:cs typeface="+mn-cs"/>
                              </a:rPr>
                              <m:t>𝒙</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13" name="Textfeld 12"/>
            <xdr:cNvSpPr txBox="1"/>
          </xdr:nvSpPr>
          <xdr:spPr>
            <a:xfrm>
              <a:off x="4461163" y="6426777"/>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r>
                <a:rPr lang="de-AT" sz="1100" b="1" i="0">
                  <a:solidFill>
                    <a:schemeClr val="bg1"/>
                  </a:solidFill>
                  <a:effectLst/>
                  <a:latin typeface="+mn-lt"/>
                  <a:ea typeface="+mn-ea"/>
                  <a:cs typeface="+mn-cs"/>
                </a:rPr>
                <a:t>〖(𝒙_𝒊−¯𝒙)〗^𝟐</a:t>
              </a:r>
              <a:endParaRPr lang="de-AT" sz="1100" b="1">
                <a:solidFill>
                  <a:schemeClr val="bg1"/>
                </a:solidFill>
              </a:endParaRPr>
            </a:p>
          </xdr:txBody>
        </xdr:sp>
      </mc:Fallback>
    </mc:AlternateContent>
    <xdr:clientData/>
  </xdr:oneCellAnchor>
  <xdr:oneCellAnchor>
    <xdr:from>
      <xdr:col>4</xdr:col>
      <xdr:colOff>218209</xdr:colOff>
      <xdr:row>29</xdr:row>
      <xdr:rowOff>62345</xdr:rowOff>
    </xdr:from>
    <xdr:ext cx="914400" cy="297774"/>
    <mc:AlternateContent xmlns:mc="http://schemas.openxmlformats.org/markup-compatibility/2006" xmlns:a14="http://schemas.microsoft.com/office/drawing/2010/main">
      <mc:Choice Requires="a14">
        <xdr:sp macro="" textlink="">
          <xdr:nvSpPr>
            <xdr:cNvPr id="14" name="Textfeld 13"/>
            <xdr:cNvSpPr txBox="1"/>
          </xdr:nvSpPr>
          <xdr:spPr>
            <a:xfrm>
              <a:off x="5760027" y="6435436"/>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14" name="Textfeld 13"/>
            <xdr:cNvSpPr txBox="1"/>
          </xdr:nvSpPr>
          <xdr:spPr>
            <a:xfrm>
              <a:off x="5760027" y="6435436"/>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r>
                <a:rPr lang="de-AT" sz="1100" b="1" i="0">
                  <a:solidFill>
                    <a:schemeClr val="bg1"/>
                  </a:solidFill>
                  <a:effectLst/>
                  <a:latin typeface="+mn-lt"/>
                  <a:ea typeface="+mn-ea"/>
                  <a:cs typeface="+mn-cs"/>
                </a:rPr>
                <a:t>〖(</a:t>
              </a:r>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_𝒊−¯</a:t>
              </a:r>
              <a:r>
                <a:rPr lang="de-DE" sz="1100" b="1" i="0">
                  <a:solidFill>
                    <a:schemeClr val="bg1"/>
                  </a:solidFill>
                  <a:effectLst/>
                  <a:latin typeface="Cambria Math"/>
                  <a:ea typeface="+mn-ea"/>
                  <a:cs typeface="+mn-cs"/>
                </a:rPr>
                <a:t>𝒚</a:t>
              </a:r>
              <a:r>
                <a:rPr lang="de-AT" sz="1100" b="1" i="0">
                  <a:solidFill>
                    <a:schemeClr val="bg1"/>
                  </a:solidFill>
                  <a:effectLst/>
                  <a:latin typeface="+mn-lt"/>
                  <a:ea typeface="+mn-ea"/>
                  <a:cs typeface="+mn-cs"/>
                </a:rPr>
                <a:t>)〗^𝟐</a:t>
              </a:r>
              <a:endParaRPr lang="de-AT" sz="1100" b="1">
                <a:solidFill>
                  <a:schemeClr val="bg1"/>
                </a:solidFill>
              </a:endParaRPr>
            </a:p>
          </xdr:txBody>
        </xdr:sp>
      </mc:Fallback>
    </mc:AlternateContent>
    <xdr:clientData/>
  </xdr:oneCellAnchor>
  <xdr:twoCellAnchor editAs="oneCell">
    <xdr:from>
      <xdr:col>5</xdr:col>
      <xdr:colOff>701386</xdr:colOff>
      <xdr:row>29</xdr:row>
      <xdr:rowOff>8659</xdr:rowOff>
    </xdr:from>
    <xdr:to>
      <xdr:col>11</xdr:col>
      <xdr:colOff>801832</xdr:colOff>
      <xdr:row>63</xdr:row>
      <xdr:rowOff>138538</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944841" y="7576704"/>
          <a:ext cx="10058400" cy="71177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4041</xdr:colOff>
      <xdr:row>7</xdr:row>
      <xdr:rowOff>182706</xdr:rowOff>
    </xdr:from>
    <xdr:ext cx="8932140" cy="643959"/>
    <mc:AlternateContent xmlns:mc="http://schemas.openxmlformats.org/markup-compatibility/2006" xmlns:a14="http://schemas.microsoft.com/office/drawing/2010/main">
      <mc:Choice Requires="a14">
        <xdr:sp macro="" textlink="">
          <xdr:nvSpPr>
            <xdr:cNvPr id="2" name="Textfeld 1"/>
            <xdr:cNvSpPr txBox="1"/>
          </xdr:nvSpPr>
          <xdr:spPr>
            <a:xfrm>
              <a:off x="1389496" y="2676524"/>
              <a:ext cx="8932140" cy="6439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tan</m:t>
                        </m:r>
                      </m:fName>
                      <m:e>
                        <m:r>
                          <a:rPr lang="de-AT" sz="1100" i="1">
                            <a:solidFill>
                              <a:schemeClr val="tx1"/>
                            </a:solidFill>
                            <a:effectLst/>
                            <a:latin typeface="Cambria Math"/>
                            <a:ea typeface="+mn-ea"/>
                            <a:cs typeface="+mn-cs"/>
                          </a:rPr>
                          <m:t>𝜃</m:t>
                        </m:r>
                      </m:e>
                    </m:func>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e>
                        </m:d>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nary>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e>
                        </m:nary>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den>
                    </m:f>
                  </m:oMath>
                </m:oMathPara>
              </a14:m>
              <a:endParaRPr lang="de-AT" sz="1100"/>
            </a:p>
          </xdr:txBody>
        </xdr:sp>
      </mc:Choice>
      <mc:Fallback xmlns="">
        <xdr:sp macro="" textlink="">
          <xdr:nvSpPr>
            <xdr:cNvPr id="2" name="Textfeld 1"/>
            <xdr:cNvSpPr txBox="1"/>
          </xdr:nvSpPr>
          <xdr:spPr>
            <a:xfrm>
              <a:off x="1389496" y="2676524"/>
              <a:ext cx="8932140" cy="6439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i="0">
                  <a:solidFill>
                    <a:schemeClr val="tx1"/>
                  </a:solidFill>
                  <a:effectLst/>
                  <a:latin typeface="Cambria Math"/>
                  <a:ea typeface="+mn-ea"/>
                  <a:cs typeface="+mn-cs"/>
                </a:rPr>
                <a:t>tan</a:t>
              </a:r>
              <a:r>
                <a:rPr lang="de-AT" sz="1100" i="0">
                  <a:solidFill>
                    <a:schemeClr val="tx1"/>
                  </a:solidFill>
                  <a:effectLst/>
                  <a:latin typeface="Cambria Math"/>
                  <a:ea typeface="+mn-ea"/>
                  <a:cs typeface="+mn-cs"/>
                </a:rPr>
                <a:t>⁡𝜃=((∑1_(𝑖=1)^𝑛▒〖(𝑥_𝑖−¯𝑥)〗^2 −∑1_(𝑖=1)^𝑛▒〖(𝑦_𝑖−¯𝑦)〗^2 )+√((∑1_(𝑖=1)^𝑛▒〖(𝑥_𝑖−¯𝑥)〗^2 −∑1_(𝑖=1)^𝑛▒〖(𝑦_𝑖−¯𝑦)〗^2 )^2+4(∑1_(𝑖=1)^𝑛▒〖(𝑥_𝑖−¯𝑥)〗(𝑦_𝑖−¯𝑦))^2 ))/(2∑1_(𝑖=1)^𝑛▒〖(𝑥_𝑖−¯𝑥)〗(𝑦_𝑖−¯𝑦))</a:t>
              </a:r>
              <a:endParaRPr lang="de-AT" sz="1100"/>
            </a:p>
          </xdr:txBody>
        </xdr:sp>
      </mc:Fallback>
    </mc:AlternateContent>
    <xdr:clientData/>
  </xdr:oneCellAnchor>
  <xdr:oneCellAnchor>
    <xdr:from>
      <xdr:col>3</xdr:col>
      <xdr:colOff>426026</xdr:colOff>
      <xdr:row>67</xdr:row>
      <xdr:rowOff>62345</xdr:rowOff>
    </xdr:from>
    <xdr:ext cx="914400" cy="297774"/>
    <mc:AlternateContent xmlns:mc="http://schemas.openxmlformats.org/markup-compatibility/2006" xmlns:a14="http://schemas.microsoft.com/office/drawing/2010/main">
      <mc:Choice Requires="a14">
        <xdr:sp macro="" textlink="">
          <xdr:nvSpPr>
            <xdr:cNvPr id="4" name="Textfeld 3"/>
            <xdr:cNvSpPr txBox="1"/>
          </xdr:nvSpPr>
          <xdr:spPr>
            <a:xfrm>
              <a:off x="5240481" y="17319913"/>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AT"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AT" sz="1100" b="1" i="1">
                                <a:solidFill>
                                  <a:schemeClr val="bg1"/>
                                </a:solidFill>
                                <a:effectLst/>
                                <a:latin typeface="Cambria Math"/>
                                <a:ea typeface="+mn-ea"/>
                                <a:cs typeface="+mn-cs"/>
                              </a:rPr>
                              <m:t>𝒙</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4" name="Textfeld 3"/>
            <xdr:cNvSpPr txBox="1"/>
          </xdr:nvSpPr>
          <xdr:spPr>
            <a:xfrm>
              <a:off x="5240481" y="17319913"/>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de-AT" sz="1100" b="1" i="0">
                  <a:solidFill>
                    <a:schemeClr val="bg1"/>
                  </a:solidFill>
                  <a:effectLst/>
                  <a:latin typeface="Cambria Math"/>
                  <a:ea typeface="+mn-ea"/>
                  <a:cs typeface="+mn-cs"/>
                </a:rPr>
                <a:t>〖(𝒙_𝒊−¯𝒙)〗^𝟐</a:t>
              </a:r>
              <a:endParaRPr lang="de-AT" sz="1100" b="1">
                <a:solidFill>
                  <a:schemeClr val="bg1"/>
                </a:solidFill>
              </a:endParaRPr>
            </a:p>
          </xdr:txBody>
        </xdr:sp>
      </mc:Fallback>
    </mc:AlternateContent>
    <xdr:clientData/>
  </xdr:oneCellAnchor>
  <xdr:oneCellAnchor>
    <xdr:from>
      <xdr:col>4</xdr:col>
      <xdr:colOff>460664</xdr:colOff>
      <xdr:row>67</xdr:row>
      <xdr:rowOff>53685</xdr:rowOff>
    </xdr:from>
    <xdr:ext cx="914400" cy="297774"/>
    <mc:AlternateContent xmlns:mc="http://schemas.openxmlformats.org/markup-compatibility/2006" xmlns:a14="http://schemas.microsoft.com/office/drawing/2010/main">
      <mc:Choice Requires="a14">
        <xdr:sp macro="" textlink="">
          <xdr:nvSpPr>
            <xdr:cNvPr id="5" name="Textfeld 4"/>
            <xdr:cNvSpPr txBox="1"/>
          </xdr:nvSpPr>
          <xdr:spPr>
            <a:xfrm>
              <a:off x="6989619" y="17311253"/>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p>
                      <m:sSupPr>
                        <m:ctrlPr>
                          <a:rPr lang="de-AT" sz="1100" b="1" i="1">
                            <a:solidFill>
                              <a:schemeClr val="bg1"/>
                            </a:solidFill>
                            <a:effectLst/>
                            <a:latin typeface="Cambria Math"/>
                            <a:ea typeface="+mn-ea"/>
                            <a:cs typeface="+mn-cs"/>
                          </a:rPr>
                        </m:ctrlPr>
                      </m:sSupPr>
                      <m:e>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r>
                          <a:rPr lang="de-AT" sz="1100" b="1" i="1">
                            <a:solidFill>
                              <a:schemeClr val="bg1"/>
                            </a:solidFill>
                            <a:effectLst/>
                            <a:latin typeface="Cambria Math"/>
                            <a:ea typeface="+mn-ea"/>
                            <a:cs typeface="+mn-cs"/>
                          </a:rPr>
                          <m:t>)</m:t>
                        </m:r>
                      </m:e>
                      <m:sup>
                        <m:r>
                          <a:rPr lang="de-AT" sz="1100" b="1" i="1">
                            <a:solidFill>
                              <a:schemeClr val="bg1"/>
                            </a:solidFill>
                            <a:effectLst/>
                            <a:latin typeface="Cambria Math"/>
                            <a:ea typeface="+mn-ea"/>
                            <a:cs typeface="+mn-cs"/>
                          </a:rPr>
                          <m:t>𝟐</m:t>
                        </m:r>
                      </m:sup>
                    </m:sSup>
                  </m:oMath>
                </m:oMathPara>
              </a14:m>
              <a:endParaRPr lang="de-AT" sz="1100" b="1">
                <a:solidFill>
                  <a:schemeClr val="bg1"/>
                </a:solidFill>
              </a:endParaRPr>
            </a:p>
          </xdr:txBody>
        </xdr:sp>
      </mc:Choice>
      <mc:Fallback xmlns="">
        <xdr:sp macro="" textlink="">
          <xdr:nvSpPr>
            <xdr:cNvPr id="5" name="Textfeld 4"/>
            <xdr:cNvSpPr txBox="1"/>
          </xdr:nvSpPr>
          <xdr:spPr>
            <a:xfrm>
              <a:off x="6989619" y="17311253"/>
              <a:ext cx="914400" cy="297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de-AT" sz="1100" b="1" i="0">
                  <a:solidFill>
                    <a:schemeClr val="bg1"/>
                  </a:solidFill>
                  <a:effectLst/>
                  <a:latin typeface="Cambria Math"/>
                  <a:ea typeface="+mn-ea"/>
                  <a:cs typeface="+mn-cs"/>
                </a:rPr>
                <a:t>〖(</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_𝒊−¯</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)〗^𝟐</a:t>
              </a:r>
              <a:endParaRPr lang="de-AT" sz="1100" b="1">
                <a:solidFill>
                  <a:schemeClr val="bg1"/>
                </a:solidFill>
              </a:endParaRPr>
            </a:p>
          </xdr:txBody>
        </xdr:sp>
      </mc:Fallback>
    </mc:AlternateContent>
    <xdr:clientData/>
  </xdr:oneCellAnchor>
  <xdr:oneCellAnchor>
    <xdr:from>
      <xdr:col>1</xdr:col>
      <xdr:colOff>12700</xdr:colOff>
      <xdr:row>9</xdr:row>
      <xdr:rowOff>18184</xdr:rowOff>
    </xdr:from>
    <xdr:ext cx="11659754" cy="2181226"/>
    <mc:AlternateContent xmlns:mc="http://schemas.openxmlformats.org/markup-compatibility/2006" xmlns:a14="http://schemas.microsoft.com/office/drawing/2010/main">
      <mc:Choice Requires="a14">
        <xdr:sp macro="" textlink="">
          <xdr:nvSpPr>
            <xdr:cNvPr id="7" name="Textfeld 6"/>
            <xdr:cNvSpPr txBox="1"/>
          </xdr:nvSpPr>
          <xdr:spPr>
            <a:xfrm>
              <a:off x="1398155" y="3299979"/>
              <a:ext cx="11659754" cy="21812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left"/>
                  </m:oMathParaPr>
                  <m:oMath xmlns:m="http://schemas.openxmlformats.org/officeDocument/2006/math">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tan</m:t>
                        </m:r>
                      </m:fName>
                      <m:e>
                        <m:r>
                          <a:rPr lang="de-AT" sz="1100" i="1">
                            <a:solidFill>
                              <a:schemeClr val="tx1"/>
                            </a:solidFill>
                            <a:effectLst/>
                            <a:latin typeface="Cambria Math"/>
                            <a:ea typeface="+mn-ea"/>
                            <a:cs typeface="+mn-cs"/>
                          </a:rPr>
                          <m:t>𝜃</m:t>
                        </m:r>
                      </m:e>
                    </m:func>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677.128,6 </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−3.373.329,7 )</m:t>
                                    </m:r>
                                  </m:e>
                                  <m:sup>
                                    <m:r>
                                      <a:rPr lang="de-AT" sz="1100" i="1">
                                        <a:solidFill>
                                          <a:schemeClr val="tx1"/>
                                        </a:solidFill>
                                        <a:effectLst/>
                                        <a:latin typeface="Cambria Math"/>
                                        <a:ea typeface="+mn-ea"/>
                                        <a:cs typeface="+mn-cs"/>
                                      </a:rPr>
                                      <m:t>2</m:t>
                                    </m:r>
                                  </m:sup>
                                </m:sSup>
                              </m:e>
                            </m:nary>
                          </m:e>
                        </m:d>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677.128,6 </m:t>
                                            </m:r>
                                            <m:r>
                                              <a:rPr lang="de-AT" sz="1100" i="1">
                                                <a:solidFill>
                                                  <a:schemeClr val="tx1"/>
                                                </a:solidFill>
                                                <a:effectLst/>
                                                <a:latin typeface="Cambria Math"/>
                                                <a:ea typeface="+mn-ea"/>
                                                <a:cs typeface="+mn-cs"/>
                                              </a:rPr>
                                              <m:t>)</m:t>
                                            </m:r>
                                          </m:e>
                                          <m:sup>
                                            <m:r>
                                              <a:rPr lang="de-AT" sz="1100" i="1">
                                                <a:solidFill>
                                                  <a:schemeClr val="tx1"/>
                                                </a:solidFill>
                                                <a:effectLst/>
                                                <a:latin typeface="Cambria Math"/>
                                                <a:ea typeface="+mn-ea"/>
                                                <a:cs typeface="+mn-cs"/>
                                              </a:rPr>
                                              <m:t>2</m:t>
                                            </m:r>
                                          </m:sup>
                                        </m:sSup>
                                      </m:e>
                                    </m:nary>
                                    <m:r>
                                      <a:rPr lang="de-AT" sz="1100" i="1">
                                        <a:solidFill>
                                          <a:schemeClr val="tx1"/>
                                        </a:solidFill>
                                        <a:effectLst/>
                                        <a:latin typeface="Cambria Math"/>
                                        <a:ea typeface="+mn-ea"/>
                                        <a:cs typeface="+mn-cs"/>
                                      </a:rPr>
                                      <m:t>−</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sSup>
                                          <m:sSupPr>
                                            <m:ctrlPr>
                                              <a:rPr lang="de-AT" sz="1100" i="1">
                                                <a:solidFill>
                                                  <a:schemeClr val="tx1"/>
                                                </a:solidFill>
                                                <a:effectLst/>
                                                <a:latin typeface="Cambria Math"/>
                                                <a:ea typeface="+mn-ea"/>
                                                <a:cs typeface="+mn-cs"/>
                                              </a:rPr>
                                            </m:ctrlPr>
                                          </m:sSup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−3.373.329,7 )</m:t>
                                            </m:r>
                                          </m:e>
                                          <m:sup>
                                            <m:r>
                                              <a:rPr lang="de-AT" sz="1100" i="1">
                                                <a:solidFill>
                                                  <a:schemeClr val="tx1"/>
                                                </a:solidFill>
                                                <a:effectLst/>
                                                <a:latin typeface="Cambria Math"/>
                                                <a:ea typeface="+mn-ea"/>
                                                <a:cs typeface="+mn-cs"/>
                                              </a:rPr>
                                              <m:t>2</m:t>
                                            </m:r>
                                          </m:sup>
                                        </m:sSup>
                                      </m:e>
                                    </m:nary>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677.128,6 </m:t>
                                        </m:r>
                                        <m:r>
                                          <a:rPr lang="de-AT" sz="1100" i="1">
                                            <a:solidFill>
                                              <a:schemeClr val="tx1"/>
                                            </a:solidFill>
                                            <a:effectLst/>
                                            <a:latin typeface="Cambria Math"/>
                                            <a:ea typeface="+mn-ea"/>
                                            <a:cs typeface="+mn-cs"/>
                                          </a:rPr>
                                          <m:t>)</m:t>
                                        </m:r>
                                      </m:e>
                                    </m:nary>
                                    <m:sSub>
                                      <m:sSubPr>
                                        <m:ctrlPr>
                                          <a:rPr lang="de-AT" sz="1100" i="1">
                                            <a:solidFill>
                                              <a:schemeClr val="tx1"/>
                                            </a:solidFill>
                                            <a:effectLst/>
                                            <a:latin typeface="Cambria Math"/>
                                            <a:ea typeface="+mn-ea"/>
                                            <a:cs typeface="+mn-cs"/>
                                          </a:rPr>
                                        </m:ctrlPr>
                                      </m:sSubPr>
                                      <m:e>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−3.373.329,7 )</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DE" sz="1100" b="0" i="1">
                                <a:solidFill>
                                  <a:schemeClr val="tx1"/>
                                </a:solidFill>
                                <a:effectLst/>
                                <a:latin typeface="Cambria Math"/>
                                <a:ea typeface="+mn-ea"/>
                                <a:cs typeface="+mn-cs"/>
                              </a:rPr>
                              <m:t>54</m:t>
                            </m:r>
                          </m:sup>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677.128,6</m:t>
                                </m:r>
                              </m:e>
                            </m:d>
                          </m:e>
                        </m:nary>
                        <m:r>
                          <a:rPr lang="de-DE"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−3.373.329,7 )</m:t>
                        </m:r>
                      </m:den>
                    </m:f>
                    <m:r>
                      <a:rPr lang="de-DE" sz="1100" b="0" i="1">
                        <a:solidFill>
                          <a:schemeClr val="tx1"/>
                        </a:solidFill>
                        <a:effectLst/>
                        <a:latin typeface="Cambria Math"/>
                        <a:ea typeface="+mn-ea"/>
                        <a:cs typeface="+mn-cs"/>
                      </a:rPr>
                      <m:t>=</m:t>
                    </m:r>
                  </m:oMath>
                </m:oMathPara>
              </a14:m>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m:rPr>
                                <m:nor/>
                              </m:rPr>
                              <a:rPr lang="de-AT" sz="1100" i="0">
                                <a:solidFill>
                                  <a:schemeClr val="tx1"/>
                                </a:solidFill>
                                <a:effectLst/>
                                <a:latin typeface="+mn-lt"/>
                                <a:ea typeface="+mn-ea"/>
                                <a:cs typeface="+mn-cs"/>
                              </a:rPr>
                              <m:t>275.791.688,3 </m:t>
                            </m:r>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673.218.827,3 </m:t>
                            </m:r>
                          </m:e>
                        </m:d>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275.791.688,3 −673.218.827,3 </m:t>
                                    </m:r>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203.916.160,9 </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203.916.160,9 )</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m:t>
                        </m:r>
                        <m:r>
                          <a:rPr lang="de-DE" sz="1100" i="1">
                            <a:solidFill>
                              <a:schemeClr val="tx1"/>
                            </a:solidFill>
                            <a:effectLst/>
                            <a:latin typeface="Cambria Math"/>
                            <a:ea typeface="+mn-ea"/>
                            <a:cs typeface="+mn-cs"/>
                          </a:rPr>
                          <m:t>397.427.139,0 </m:t>
                        </m:r>
                        <m:r>
                          <a:rPr lang="de-AT" sz="1100" i="1">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m:t>
                                    </m:r>
                                    <m:r>
                                      <a:rPr lang="de-DE" sz="1100" i="1">
                                        <a:solidFill>
                                          <a:schemeClr val="tx1"/>
                                        </a:solidFill>
                                        <a:effectLst/>
                                        <a:latin typeface="Cambria Math"/>
                                        <a:ea typeface="+mn-ea"/>
                                        <a:cs typeface="+mn-cs"/>
                                      </a:rPr>
                                      <m:t>397.427.139,0 </m:t>
                                    </m:r>
                                  </m:e>
                                </m:d>
                              </m:e>
                              <m:sup>
                                <m:r>
                                  <a:rPr lang="de-AT" sz="1100" i="1">
                                    <a:solidFill>
                                      <a:schemeClr val="tx1"/>
                                    </a:solidFill>
                                    <a:effectLst/>
                                    <a:latin typeface="Cambria Math"/>
                                    <a:ea typeface="+mn-ea"/>
                                    <a:cs typeface="+mn-cs"/>
                                  </a:rPr>
                                  <m:t>2</m:t>
                                </m:r>
                              </m:sup>
                            </m:sSup>
                            <m:r>
                              <a:rPr lang="de-AT" sz="1100" i="1">
                                <a:solidFill>
                                  <a:schemeClr val="tx1"/>
                                </a:solidFill>
                                <a:effectLst/>
                                <a:latin typeface="Cambria Math"/>
                                <a:ea typeface="+mn-ea"/>
                                <a:cs typeface="+mn-cs"/>
                              </a:rPr>
                              <m:t>+4</m:t>
                            </m:r>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203.916.160,9 </m:t>
                                    </m:r>
                                  </m:e>
                                </m:d>
                              </m:e>
                              <m:sup>
                                <m:r>
                                  <a:rPr lang="de-AT" sz="1100" i="1">
                                    <a:solidFill>
                                      <a:schemeClr val="tx1"/>
                                    </a:solidFill>
                                    <a:effectLst/>
                                    <a:latin typeface="Cambria Math"/>
                                    <a:ea typeface="+mn-ea"/>
                                    <a:cs typeface="+mn-cs"/>
                                  </a:rPr>
                                  <m:t>2</m:t>
                                </m:r>
                              </m:sup>
                            </m:sSup>
                          </m:e>
                        </m:rad>
                      </m:num>
                      <m:den>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203.916.160,9 )</m:t>
                        </m:r>
                      </m:den>
                    </m:f>
                    <m:r>
                      <a:rPr lang="de-DE" sz="1100" b="0" i="1">
                        <a:solidFill>
                          <a:schemeClr val="tx1"/>
                        </a:solidFill>
                        <a:effectLst/>
                        <a:latin typeface="Cambria Math"/>
                        <a:ea typeface="+mn-ea"/>
                        <a:cs typeface="+mn-cs"/>
                      </a:rPr>
                      <m:t>=</m:t>
                    </m:r>
                  </m:oMath>
                </m:oMathPara>
              </a14:m>
              <a:endParaRPr lang="de-DE" sz="1100" b="0" i="1">
                <a:solidFill>
                  <a:schemeClr val="tx1"/>
                </a:solidFill>
                <a:effectLst/>
                <a:latin typeface="Cambria Math"/>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m:t>
                        </m:r>
                        <m:r>
                          <a:rPr lang="de-DE" sz="1100" i="1">
                            <a:solidFill>
                              <a:schemeClr val="tx1"/>
                            </a:solidFill>
                            <a:effectLst/>
                            <a:latin typeface="Cambria Math"/>
                            <a:ea typeface="+mn-ea"/>
                            <a:cs typeface="+mn-cs"/>
                          </a:rPr>
                          <m:t>397.427.139,0+</m:t>
                        </m:r>
                        <m:r>
                          <m:rPr>
                            <m:nor/>
                          </m:rPr>
                          <a:rPr lang="de-AT" sz="1100" b="0" i="0" u="none" strike="noStrike">
                            <a:solidFill>
                              <a:schemeClr val="tx1"/>
                            </a:solidFill>
                            <a:effectLst/>
                            <a:latin typeface="+mn-lt"/>
                            <a:ea typeface="+mn-ea"/>
                            <a:cs typeface="+mn-cs"/>
                          </a:rPr>
                          <m:t>569.451.958,9</m:t>
                        </m:r>
                        <m:r>
                          <m:rPr>
                            <m:nor/>
                          </m:rPr>
                          <a:rPr lang="de-AT"/>
                          <m:t> </m:t>
                        </m:r>
                      </m:num>
                      <m:den>
                        <m:r>
                          <a:rPr lang="de-DE" sz="1100" b="0" i="1">
                            <a:solidFill>
                              <a:schemeClr val="tx1"/>
                            </a:solidFill>
                            <a:effectLst/>
                            <a:latin typeface="Cambria Math"/>
                            <a:ea typeface="+mn-ea"/>
                            <a:cs typeface="+mn-cs"/>
                          </a:rPr>
                          <m:t>−407.832.321,7 </m:t>
                        </m:r>
                      </m:den>
                    </m:f>
                    <m:r>
                      <a:rPr lang="de-DE" sz="1100" b="0" i="1">
                        <a:solidFill>
                          <a:schemeClr val="tx1"/>
                        </a:solidFill>
                        <a:effectLst/>
                        <a:latin typeface="Cambria Math"/>
                        <a:ea typeface="+mn-ea"/>
                        <a:cs typeface="+mn-cs"/>
                      </a:rPr>
                      <m:t>=</m:t>
                    </m:r>
                    <m:f>
                      <m:fPr>
                        <m:ctrlPr>
                          <a:rPr lang="de-AT" sz="1100" i="1">
                            <a:solidFill>
                              <a:schemeClr val="tx1"/>
                            </a:solidFill>
                            <a:effectLst/>
                            <a:latin typeface="Cambria Math"/>
                            <a:ea typeface="+mn-ea"/>
                            <a:cs typeface="+mn-cs"/>
                          </a:rPr>
                        </m:ctrlPr>
                      </m:fPr>
                      <m:num>
                        <m:r>
                          <a:rPr lang="de-DE" sz="1100" b="0" i="1">
                            <a:solidFill>
                              <a:schemeClr val="tx1"/>
                            </a:solidFill>
                            <a:effectLst/>
                            <a:latin typeface="Cambria Math"/>
                            <a:ea typeface="+mn-ea"/>
                            <a:cs typeface="+mn-cs"/>
                          </a:rPr>
                          <m:t>172.024.819,8 </m:t>
                        </m:r>
                      </m:num>
                      <m:den>
                        <m:r>
                          <a:rPr lang="de-DE" sz="1100" b="0" i="1">
                            <a:solidFill>
                              <a:schemeClr val="tx1"/>
                            </a:solidFill>
                            <a:effectLst/>
                            <a:latin typeface="Cambria Math"/>
                            <a:ea typeface="+mn-ea"/>
                            <a:cs typeface="+mn-cs"/>
                          </a:rPr>
                          <m:t>−407.832.321,7 </m:t>
                        </m:r>
                      </m:den>
                    </m:f>
                    <m:r>
                      <a:rPr lang="de-DE" sz="1100" b="0" i="1">
                        <a:solidFill>
                          <a:schemeClr val="tx1"/>
                        </a:solidFill>
                        <a:effectLst/>
                        <a:latin typeface="Cambria Math"/>
                        <a:ea typeface="+mn-ea"/>
                        <a:cs typeface="+mn-cs"/>
                      </a:rPr>
                      <m:t>=−0,421803</m:t>
                    </m:r>
                  </m:oMath>
                </m:oMathPara>
              </a14:m>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endParaRPr lang="de-AT" sz="1100"/>
            </a:p>
          </xdr:txBody>
        </xdr:sp>
      </mc:Choice>
      <mc:Fallback xmlns="">
        <xdr:sp macro="" textlink="">
          <xdr:nvSpPr>
            <xdr:cNvPr id="7" name="Textfeld 6"/>
            <xdr:cNvSpPr txBox="1"/>
          </xdr:nvSpPr>
          <xdr:spPr>
            <a:xfrm>
              <a:off x="1398155" y="3299979"/>
              <a:ext cx="11659754" cy="21812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de-DE" sz="1100" i="0">
                  <a:solidFill>
                    <a:schemeClr val="tx1"/>
                  </a:solidFill>
                  <a:effectLst/>
                  <a:latin typeface="Cambria Math"/>
                  <a:ea typeface="+mn-ea"/>
                  <a:cs typeface="+mn-cs"/>
                </a:rPr>
                <a:t>tan</a:t>
              </a:r>
              <a:r>
                <a:rPr lang="de-AT" sz="1100" i="0">
                  <a:solidFill>
                    <a:schemeClr val="tx1"/>
                  </a:solidFill>
                  <a:effectLst/>
                  <a:latin typeface="Cambria Math"/>
                  <a:ea typeface="+mn-ea"/>
                  <a:cs typeface="+mn-cs"/>
                </a:rPr>
                <a:t>⁡𝜃=((∑1_(𝑖=1)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DE" sz="1100" b="0" i="0">
                  <a:solidFill>
                    <a:schemeClr val="tx1"/>
                  </a:solidFill>
                  <a:effectLst/>
                  <a:latin typeface="Cambria Math"/>
                  <a:ea typeface="+mn-ea"/>
                  <a:cs typeface="+mn-cs"/>
                </a:rPr>
                <a:t>677.128,6 </a:t>
              </a:r>
              <a:r>
                <a:rPr lang="de-AT" sz="1100" i="0">
                  <a:solidFill>
                    <a:schemeClr val="tx1"/>
                  </a:solidFill>
                  <a:effectLst/>
                  <a:latin typeface="Cambria Math"/>
                  <a:ea typeface="+mn-ea"/>
                  <a:cs typeface="+mn-cs"/>
                </a:rPr>
                <a:t>)〗^2 −∑1_(𝑖=1)^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(𝑦_𝑖−3.373.329,7 )〗^2 )+√((∑1_(𝑖=1)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677.128,6 </a:t>
              </a:r>
              <a:r>
                <a:rPr lang="de-AT" sz="1100" i="0">
                  <a:solidFill>
                    <a:schemeClr val="tx1"/>
                  </a:solidFill>
                  <a:effectLst/>
                  <a:latin typeface="Cambria Math"/>
                  <a:ea typeface="+mn-ea"/>
                  <a:cs typeface="+mn-cs"/>
                </a:rPr>
                <a:t>)〗^2 −∑1_(𝑖=1)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a:t>
              </a:r>
              <a:r>
                <a:rPr lang="de-AT" sz="1100" i="0">
                  <a:solidFill>
                    <a:schemeClr val="tx1"/>
                  </a:solidFill>
                  <a:effectLst/>
                  <a:latin typeface="+mn-lt"/>
                  <a:ea typeface="+mn-ea"/>
                  <a:cs typeface="+mn-cs"/>
                </a:rPr>
                <a:t>3.373.329,7 </a:t>
              </a:r>
              <a:r>
                <a:rPr lang="de-AT" sz="1100" i="0">
                  <a:solidFill>
                    <a:schemeClr val="tx1"/>
                  </a:solidFill>
                  <a:effectLst/>
                  <a:latin typeface="Cambria Math"/>
                  <a:ea typeface="+mn-ea"/>
                  <a:cs typeface="+mn-cs"/>
                </a:rPr>
                <a:t>)〗^2 )^2+4(∑1_(𝑖=1)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AT" sz="1100" i="0">
                  <a:solidFill>
                    <a:schemeClr val="tx1"/>
                  </a:solidFill>
                  <a:effectLst/>
                  <a:latin typeface="+mn-lt"/>
                  <a:ea typeface="+mn-ea"/>
                  <a:cs typeface="+mn-cs"/>
                </a:rPr>
                <a:t>−</a:t>
              </a:r>
              <a:r>
                <a:rPr lang="de-DE" sz="1100" b="0" i="0">
                  <a:solidFill>
                    <a:schemeClr val="tx1"/>
                  </a:solidFill>
                  <a:effectLst/>
                  <a:latin typeface="+mn-lt"/>
                  <a:ea typeface="+mn-ea"/>
                  <a:cs typeface="+mn-cs"/>
                </a:rPr>
                <a:t>677.128,6 </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a:t>
              </a:r>
              <a:r>
                <a:rPr lang="de-AT" sz="1100" i="0">
                  <a:solidFill>
                    <a:schemeClr val="tx1"/>
                  </a:solidFill>
                  <a:effectLst/>
                  <a:latin typeface="+mn-lt"/>
                  <a:ea typeface="+mn-ea"/>
                  <a:cs typeface="+mn-cs"/>
                </a:rPr>
                <a:t>3.373.329,7 </a:t>
              </a:r>
              <a:r>
                <a:rPr lang="de-AT" sz="1100" i="0">
                  <a:solidFill>
                    <a:schemeClr val="tx1"/>
                  </a:solidFill>
                  <a:effectLst/>
                  <a:latin typeface="Cambria Math"/>
                  <a:ea typeface="+mn-ea"/>
                  <a:cs typeface="+mn-cs"/>
                </a:rPr>
                <a:t>))^2 ))/(2∑1_(𝑖=1)</a:t>
              </a:r>
              <a:r>
                <a:rPr lang="de-DE" sz="1100" b="0" i="0">
                  <a:solidFill>
                    <a:schemeClr val="tx1"/>
                  </a:solidFill>
                  <a:effectLst/>
                  <a:latin typeface="Cambria Math"/>
                  <a:ea typeface="+mn-ea"/>
                  <a:cs typeface="+mn-cs"/>
                </a:rPr>
                <a:t>^54▒</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𝑥_𝑖−</a:t>
              </a:r>
              <a:r>
                <a:rPr lang="de-DE" sz="1100" b="0" i="0">
                  <a:solidFill>
                    <a:schemeClr val="tx1"/>
                  </a:solidFill>
                  <a:effectLst/>
                  <a:latin typeface="+mn-lt"/>
                  <a:ea typeface="+mn-ea"/>
                  <a:cs typeface="+mn-cs"/>
                </a:rPr>
                <a:t>677.128,6</a:t>
              </a:r>
              <a:r>
                <a:rPr lang="de-DE" sz="1100" b="0" i="0">
                  <a:solidFill>
                    <a:schemeClr val="tx1"/>
                  </a:solidFill>
                  <a:effectLst/>
                  <a:latin typeface="Cambria Math"/>
                  <a:ea typeface="+mn-ea"/>
                  <a:cs typeface="+mn-cs"/>
                </a:rPr>
                <a:t>) </a:t>
              </a:r>
              <a:r>
                <a:rPr lang="de-DE" sz="110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𝑦_𝑖−</a:t>
              </a:r>
              <a:r>
                <a:rPr lang="de-AT" sz="1100" i="0">
                  <a:solidFill>
                    <a:schemeClr val="tx1"/>
                  </a:solidFill>
                  <a:effectLst/>
                  <a:latin typeface="+mn-lt"/>
                  <a:ea typeface="+mn-ea"/>
                  <a:cs typeface="+mn-cs"/>
                </a:rPr>
                <a:t>3.373.329,7 </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DE" sz="1100" b="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a:t>
              </a:r>
              <a:r>
                <a:rPr lang="de-AT" sz="1100" i="0">
                  <a:solidFill>
                    <a:schemeClr val="tx1"/>
                  </a:solidFill>
                  <a:effectLst/>
                  <a:latin typeface="+mn-lt"/>
                  <a:ea typeface="+mn-ea"/>
                  <a:cs typeface="+mn-cs"/>
                </a:rPr>
                <a:t>"275.791.688,3 </a:t>
              </a:r>
              <a:r>
                <a:rPr lang="de-AT" sz="1100" i="0">
                  <a:solidFill>
                    <a:schemeClr val="tx1"/>
                  </a:solidFill>
                  <a:effectLst/>
                  <a:latin typeface="Cambria Math"/>
                  <a:ea typeface="+mn-ea"/>
                  <a:cs typeface="+mn-cs"/>
                </a:rPr>
                <a:t>" −</a:t>
              </a:r>
              <a:r>
                <a:rPr lang="de-DE" sz="1100" b="0" i="0">
                  <a:solidFill>
                    <a:schemeClr val="tx1"/>
                  </a:solidFill>
                  <a:effectLst/>
                  <a:latin typeface="Cambria Math"/>
                  <a:ea typeface="+mn-ea"/>
                  <a:cs typeface="+mn-cs"/>
                </a:rPr>
                <a:t>673.218.827,3 )</a:t>
              </a:r>
              <a:r>
                <a:rPr lang="de-AT" sz="1100" i="0">
                  <a:solidFill>
                    <a:schemeClr val="tx1"/>
                  </a:solidFill>
                  <a:effectLst/>
                  <a:latin typeface="Cambria Math"/>
                  <a:ea typeface="+mn-ea"/>
                  <a:cs typeface="+mn-cs"/>
                </a:rPr>
                <a:t>+√((275.791.688,3 −673.218.827,3 )^2+4(</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203.916.160,9 )</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2 ))/(2</a:t>
              </a:r>
              <a:r>
                <a:rPr lang="de-DE" sz="1100" i="0">
                  <a:solidFill>
                    <a:schemeClr val="tx1"/>
                  </a:solidFill>
                  <a:effectLst/>
                  <a:latin typeface="Cambria Math"/>
                  <a:ea typeface="+mn-ea"/>
                  <a:cs typeface="+mn-cs"/>
                </a:rPr>
                <a:t>(−</a:t>
              </a:r>
              <a:r>
                <a:rPr lang="de-DE" sz="1100" b="0" i="0">
                  <a:solidFill>
                    <a:schemeClr val="tx1"/>
                  </a:solidFill>
                  <a:effectLst/>
                  <a:latin typeface="+mn-lt"/>
                  <a:ea typeface="+mn-ea"/>
                  <a:cs typeface="+mn-cs"/>
                </a:rPr>
                <a:t>203.916.160,9 </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397.427.139,0 </a:t>
              </a:r>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a:t>
              </a:r>
              <a:r>
                <a:rPr lang="de-DE" sz="1100" i="0">
                  <a:solidFill>
                    <a:schemeClr val="tx1"/>
                  </a:solidFill>
                  <a:effectLst/>
                  <a:latin typeface="+mn-lt"/>
                  <a:ea typeface="+mn-ea"/>
                  <a:cs typeface="+mn-cs"/>
                </a:rPr>
                <a:t>397.427.139,0 </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2+4</a:t>
              </a:r>
              <a:r>
                <a:rPr lang="de-AT" sz="1100" i="0">
                  <a:solidFill>
                    <a:schemeClr val="tx1"/>
                  </a:solidFill>
                  <a:effectLst/>
                  <a:latin typeface="+mn-lt"/>
                  <a:ea typeface="+mn-ea"/>
                  <a:cs typeface="+mn-cs"/>
                </a:rPr>
                <a:t>(</a:t>
              </a:r>
              <a:r>
                <a:rPr lang="de-DE" sz="1100" i="0">
                  <a:solidFill>
                    <a:schemeClr val="tx1"/>
                  </a:solidFill>
                  <a:effectLst/>
                  <a:latin typeface="+mn-lt"/>
                  <a:ea typeface="+mn-ea"/>
                  <a:cs typeface="+mn-cs"/>
                </a:rPr>
                <a:t>−</a:t>
              </a:r>
              <a:r>
                <a:rPr lang="de-DE" sz="1100" b="0" i="0">
                  <a:solidFill>
                    <a:schemeClr val="tx1"/>
                  </a:solidFill>
                  <a:effectLst/>
                  <a:latin typeface="+mn-lt"/>
                  <a:ea typeface="+mn-ea"/>
                  <a:cs typeface="+mn-cs"/>
                </a:rPr>
                <a:t>203.916.160,9 )</a:t>
              </a:r>
              <a:r>
                <a:rPr lang="de-AT" sz="1100" b="0" i="0">
                  <a:solidFill>
                    <a:schemeClr val="tx1"/>
                  </a:solidFill>
                  <a:effectLst/>
                  <a:latin typeface="+mn-lt"/>
                  <a:ea typeface="+mn-ea"/>
                  <a:cs typeface="+mn-cs"/>
                </a:rPr>
                <a:t>^</a:t>
              </a:r>
              <a:r>
                <a:rPr lang="de-AT" sz="1100" i="0">
                  <a:solidFill>
                    <a:schemeClr val="tx1"/>
                  </a:solidFill>
                  <a:effectLst/>
                  <a:latin typeface="+mn-lt"/>
                  <a:ea typeface="+mn-ea"/>
                  <a:cs typeface="+mn-cs"/>
                </a:rPr>
                <a:t>2</a:t>
              </a:r>
              <a:r>
                <a:rPr lang="de-AT" sz="1100" i="0">
                  <a:solidFill>
                    <a:schemeClr val="tx1"/>
                  </a:solidFill>
                  <a:effectLst/>
                  <a:latin typeface="Cambria Math"/>
                  <a:ea typeface="+mn-ea"/>
                  <a:cs typeface="+mn-cs"/>
                </a:rPr>
                <a:t> ))/(2</a:t>
              </a:r>
              <a:r>
                <a:rPr lang="de-DE" sz="1100" i="0">
                  <a:solidFill>
                    <a:schemeClr val="tx1"/>
                  </a:solidFill>
                  <a:effectLst/>
                  <a:latin typeface="Cambria Math"/>
                  <a:ea typeface="+mn-ea"/>
                  <a:cs typeface="+mn-cs"/>
                </a:rPr>
                <a:t>(−</a:t>
              </a:r>
              <a:r>
                <a:rPr lang="de-DE" sz="1100" b="0" i="0">
                  <a:solidFill>
                    <a:schemeClr val="tx1"/>
                  </a:solidFill>
                  <a:effectLst/>
                  <a:latin typeface="+mn-lt"/>
                  <a:ea typeface="+mn-ea"/>
                  <a:cs typeface="+mn-cs"/>
                </a:rPr>
                <a:t>203.916.160,9 </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endParaRPr lang="de-DE" sz="1100" b="0" i="1">
                <a:solidFill>
                  <a:schemeClr val="tx1"/>
                </a:solidFill>
                <a:effectLst/>
                <a:latin typeface="Cambria Math"/>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de-DE" sz="1100" b="0" i="1">
                <a:solidFill>
                  <a:schemeClr val="tx1"/>
                </a:solidFill>
                <a:effectLst/>
                <a:latin typeface="Cambria Math"/>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a:t>
              </a:r>
              <a:r>
                <a:rPr lang="de-DE" sz="1100" i="0">
                  <a:solidFill>
                    <a:schemeClr val="tx1"/>
                  </a:solidFill>
                  <a:effectLst/>
                  <a:latin typeface="+mn-lt"/>
                  <a:ea typeface="+mn-ea"/>
                  <a:cs typeface="+mn-cs"/>
                </a:rPr>
                <a:t>397.427.139,0</a:t>
              </a:r>
              <a:r>
                <a:rPr lang="de-DE" sz="1100" i="0">
                  <a:solidFill>
                    <a:schemeClr val="tx1"/>
                  </a:solidFill>
                  <a:effectLst/>
                  <a:latin typeface="Cambria Math"/>
                  <a:ea typeface="+mn-ea"/>
                  <a:cs typeface="+mn-cs"/>
                </a:rPr>
                <a:t>+</a:t>
              </a:r>
              <a:r>
                <a:rPr lang="de-AT" sz="1100" b="0" i="0" u="none" strike="noStrike">
                  <a:solidFill>
                    <a:schemeClr val="tx1"/>
                  </a:solidFill>
                  <a:effectLst/>
                  <a:latin typeface="+mn-lt"/>
                  <a:ea typeface="+mn-ea"/>
                  <a:cs typeface="+mn-cs"/>
                </a:rPr>
                <a:t>"569.451.958,9</a:t>
              </a:r>
              <a:r>
                <a:rPr lang="de-AT" i="0"/>
                <a:t> </a:t>
              </a:r>
              <a:r>
                <a:rPr lang="de-DE" sz="1100" b="0" i="0">
                  <a:solidFill>
                    <a:schemeClr val="tx1"/>
                  </a:solidFill>
                  <a:effectLst/>
                  <a:latin typeface="Cambria Math"/>
                  <a:ea typeface="+mn-ea"/>
                  <a:cs typeface="+mn-cs"/>
                </a:rPr>
                <a:t>"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−407.832.321,7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172.024.819,8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407.832.321,7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=−0,421803</a:t>
              </a: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endParaRPr lang="de-AT" sz="1100"/>
            </a:p>
          </xdr:txBody>
        </xdr:sp>
      </mc:Fallback>
    </mc:AlternateContent>
    <xdr:clientData/>
  </xdr:oneCellAnchor>
  <xdr:oneCellAnchor>
    <xdr:from>
      <xdr:col>5</xdr:col>
      <xdr:colOff>35431</xdr:colOff>
      <xdr:row>67</xdr:row>
      <xdr:rowOff>88151</xdr:rowOff>
    </xdr:from>
    <xdr:ext cx="1589058" cy="264560"/>
    <mc:AlternateContent xmlns:mc="http://schemas.openxmlformats.org/markup-compatibility/2006" xmlns:a14="http://schemas.microsoft.com/office/drawing/2010/main">
      <mc:Choice Requires="a14">
        <xdr:sp macro="" textlink="">
          <xdr:nvSpPr>
            <xdr:cNvPr id="8" name="Textfeld 7"/>
            <xdr:cNvSpPr txBox="1"/>
          </xdr:nvSpPr>
          <xdr:spPr>
            <a:xfrm>
              <a:off x="8278886" y="17345719"/>
              <a:ext cx="158905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𝒙</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𝒙</m:t>
                        </m:r>
                      </m:e>
                    </m:bar>
                    <m:r>
                      <a:rPr lang="de-AT" sz="1100" b="1" i="1">
                        <a:solidFill>
                          <a:schemeClr val="bg1"/>
                        </a:solidFill>
                        <a:effectLst/>
                        <a:latin typeface="Cambria Math"/>
                        <a:ea typeface="+mn-ea"/>
                        <a:cs typeface="+mn-cs"/>
                      </a:rPr>
                      <m:t>)(</m:t>
                    </m:r>
                    <m:sSub>
                      <m:sSubPr>
                        <m:ctrlPr>
                          <a:rPr lang="de-AT" sz="1100" b="1" i="1">
                            <a:solidFill>
                              <a:schemeClr val="bg1"/>
                            </a:solidFill>
                            <a:effectLst/>
                            <a:latin typeface="Cambria Math"/>
                            <a:ea typeface="+mn-ea"/>
                            <a:cs typeface="+mn-cs"/>
                          </a:rPr>
                        </m:ctrlPr>
                      </m:sSubPr>
                      <m:e>
                        <m:r>
                          <a:rPr lang="de-DE" sz="1100" b="1" i="1">
                            <a:solidFill>
                              <a:schemeClr val="bg1"/>
                            </a:solidFill>
                            <a:effectLst/>
                            <a:latin typeface="Cambria Math"/>
                            <a:ea typeface="+mn-ea"/>
                            <a:cs typeface="+mn-cs"/>
                          </a:rPr>
                          <m:t>𝒚</m:t>
                        </m:r>
                      </m:e>
                      <m:sub>
                        <m:r>
                          <a:rPr lang="de-AT" sz="1100" b="1" i="1">
                            <a:solidFill>
                              <a:schemeClr val="bg1"/>
                            </a:solidFill>
                            <a:effectLst/>
                            <a:latin typeface="Cambria Math"/>
                            <a:ea typeface="+mn-ea"/>
                            <a:cs typeface="+mn-cs"/>
                          </a:rPr>
                          <m:t>𝒊</m:t>
                        </m:r>
                      </m:sub>
                    </m:sSub>
                    <m:r>
                      <a:rPr lang="de-AT" sz="1100" b="1" i="1">
                        <a:solidFill>
                          <a:schemeClr val="bg1"/>
                        </a:solidFill>
                        <a:effectLst/>
                        <a:latin typeface="Cambria Math"/>
                        <a:ea typeface="+mn-ea"/>
                        <a:cs typeface="+mn-cs"/>
                      </a:rPr>
                      <m:t>−</m:t>
                    </m:r>
                    <m:bar>
                      <m:barPr>
                        <m:pos m:val="top"/>
                        <m:ctrlPr>
                          <a:rPr lang="de-AT" sz="1100" b="1" i="1">
                            <a:solidFill>
                              <a:schemeClr val="bg1"/>
                            </a:solidFill>
                            <a:effectLst/>
                            <a:latin typeface="Cambria Math"/>
                            <a:ea typeface="+mn-ea"/>
                            <a:cs typeface="+mn-cs"/>
                          </a:rPr>
                        </m:ctrlPr>
                      </m:barPr>
                      <m:e>
                        <m:r>
                          <a:rPr lang="de-DE" sz="1100" b="1" i="1">
                            <a:solidFill>
                              <a:schemeClr val="bg1"/>
                            </a:solidFill>
                            <a:effectLst/>
                            <a:latin typeface="Cambria Math"/>
                            <a:ea typeface="+mn-ea"/>
                            <a:cs typeface="+mn-cs"/>
                          </a:rPr>
                          <m:t>𝒚</m:t>
                        </m:r>
                      </m:e>
                    </m:bar>
                    <m:r>
                      <a:rPr lang="de-AT" sz="1100" b="1" i="1">
                        <a:solidFill>
                          <a:schemeClr val="bg1"/>
                        </a:solidFill>
                        <a:effectLst/>
                        <a:latin typeface="Cambria Math"/>
                        <a:ea typeface="+mn-ea"/>
                        <a:cs typeface="+mn-cs"/>
                      </a:rPr>
                      <m:t>)</m:t>
                    </m:r>
                  </m:oMath>
                </m:oMathPara>
              </a14:m>
              <a:endParaRPr lang="de-AT" sz="1100" b="1">
                <a:solidFill>
                  <a:schemeClr val="bg1"/>
                </a:solidFill>
              </a:endParaRPr>
            </a:p>
          </xdr:txBody>
        </xdr:sp>
      </mc:Choice>
      <mc:Fallback xmlns="">
        <xdr:sp macro="" textlink="">
          <xdr:nvSpPr>
            <xdr:cNvPr id="8" name="Textfeld 7"/>
            <xdr:cNvSpPr txBox="1"/>
          </xdr:nvSpPr>
          <xdr:spPr>
            <a:xfrm>
              <a:off x="8278886" y="17345719"/>
              <a:ext cx="158905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AT" sz="1100" b="1" i="0">
                  <a:solidFill>
                    <a:schemeClr val="bg1"/>
                  </a:solidFill>
                  <a:effectLst/>
                  <a:latin typeface="Cambria Math"/>
                  <a:ea typeface="+mn-ea"/>
                  <a:cs typeface="+mn-cs"/>
                </a:rPr>
                <a:t>(</a:t>
              </a:r>
              <a:r>
                <a:rPr lang="de-DE" sz="1100" b="1" i="0">
                  <a:solidFill>
                    <a:schemeClr val="bg1"/>
                  </a:solidFill>
                  <a:effectLst/>
                  <a:latin typeface="Cambria Math"/>
                  <a:ea typeface="+mn-ea"/>
                  <a:cs typeface="+mn-cs"/>
                </a:rPr>
                <a:t>𝒙</a:t>
              </a:r>
              <a:r>
                <a:rPr lang="de-AT" sz="1100" b="1" i="0">
                  <a:solidFill>
                    <a:schemeClr val="bg1"/>
                  </a:solidFill>
                  <a:effectLst/>
                  <a:latin typeface="Cambria Math"/>
                  <a:ea typeface="+mn-ea"/>
                  <a:cs typeface="+mn-cs"/>
                </a:rPr>
                <a:t>_𝒊−¯</a:t>
              </a:r>
              <a:r>
                <a:rPr lang="de-DE" sz="1100" b="1" i="0">
                  <a:solidFill>
                    <a:schemeClr val="bg1"/>
                  </a:solidFill>
                  <a:effectLst/>
                  <a:latin typeface="Cambria Math"/>
                  <a:ea typeface="+mn-ea"/>
                  <a:cs typeface="+mn-cs"/>
                </a:rPr>
                <a:t>𝒙</a:t>
              </a:r>
              <a:r>
                <a:rPr lang="de-AT" sz="1100" b="1" i="0">
                  <a:solidFill>
                    <a:schemeClr val="bg1"/>
                  </a:solidFill>
                  <a:effectLst/>
                  <a:latin typeface="Cambria Math"/>
                  <a:ea typeface="+mn-ea"/>
                  <a:cs typeface="+mn-cs"/>
                </a:rPr>
                <a:t>)(</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_𝒊−¯</a:t>
              </a:r>
              <a:r>
                <a:rPr lang="de-DE" sz="1100" b="1" i="0">
                  <a:solidFill>
                    <a:schemeClr val="bg1"/>
                  </a:solidFill>
                  <a:effectLst/>
                  <a:latin typeface="Cambria Math"/>
                  <a:ea typeface="+mn-ea"/>
                  <a:cs typeface="+mn-cs"/>
                </a:rPr>
                <a:t>𝒚</a:t>
              </a:r>
              <a:r>
                <a:rPr lang="de-AT" sz="1100" b="1" i="0">
                  <a:solidFill>
                    <a:schemeClr val="bg1"/>
                  </a:solidFill>
                  <a:effectLst/>
                  <a:latin typeface="Cambria Math"/>
                  <a:ea typeface="+mn-ea"/>
                  <a:cs typeface="+mn-cs"/>
                </a:rPr>
                <a:t>)</a:t>
              </a:r>
              <a:endParaRPr lang="de-AT" sz="1100" b="1">
                <a:solidFill>
                  <a:schemeClr val="bg1"/>
                </a:solidFill>
              </a:endParaRPr>
            </a:p>
          </xdr:txBody>
        </xdr:sp>
      </mc:Fallback>
    </mc:AlternateContent>
    <xdr:clientData/>
  </xdr:oneCellAnchor>
  <xdr:oneCellAnchor>
    <xdr:from>
      <xdr:col>1</xdr:col>
      <xdr:colOff>21359</xdr:colOff>
      <xdr:row>17</xdr:row>
      <xdr:rowOff>191366</xdr:rowOff>
    </xdr:from>
    <xdr:ext cx="2082800" cy="264560"/>
    <mc:AlternateContent xmlns:mc="http://schemas.openxmlformats.org/markup-compatibility/2006" xmlns:a14="http://schemas.microsoft.com/office/drawing/2010/main">
      <mc:Choice Requires="a14">
        <xdr:sp macro="" textlink="">
          <xdr:nvSpPr>
            <xdr:cNvPr id="11" name="Textfeld 10"/>
            <xdr:cNvSpPr txBox="1"/>
          </xdr:nvSpPr>
          <xdr:spPr>
            <a:xfrm>
              <a:off x="1406814" y="556866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tan</m:t>
                        </m:r>
                      </m:fName>
                      <m:e>
                        <m:r>
                          <a:rPr lang="de-AT" sz="1100" i="1">
                            <a:solidFill>
                              <a:schemeClr val="tx1"/>
                            </a:solidFill>
                            <a:effectLst/>
                            <a:latin typeface="Cambria Math"/>
                            <a:ea typeface="+mn-ea"/>
                            <a:cs typeface="+mn-cs"/>
                          </a:rPr>
                          <m:t>𝜃</m:t>
                        </m:r>
                      </m:e>
                    </m:func>
                    <m:r>
                      <a:rPr lang="de-AT"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−0,421803</m:t>
                    </m:r>
                  </m:oMath>
                </m:oMathPara>
              </a14:m>
              <a:endParaRPr lang="de-AT" sz="1100"/>
            </a:p>
          </xdr:txBody>
        </xdr:sp>
      </mc:Choice>
      <mc:Fallback xmlns="">
        <xdr:sp macro="" textlink="">
          <xdr:nvSpPr>
            <xdr:cNvPr id="11" name="Textfeld 10"/>
            <xdr:cNvSpPr txBox="1"/>
          </xdr:nvSpPr>
          <xdr:spPr>
            <a:xfrm>
              <a:off x="1406814" y="556866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DE" sz="1100" i="0">
                  <a:solidFill>
                    <a:schemeClr val="tx1"/>
                  </a:solidFill>
                  <a:effectLst/>
                  <a:latin typeface="Cambria Math"/>
                  <a:ea typeface="+mn-ea"/>
                  <a:cs typeface="+mn-cs"/>
                </a:rPr>
                <a:t>tan</a:t>
              </a:r>
              <a:r>
                <a:rPr lang="de-AT" sz="1100" i="0">
                  <a:solidFill>
                    <a:schemeClr val="tx1"/>
                  </a:solidFill>
                  <a:effectLst/>
                  <a:latin typeface="Cambria Math"/>
                  <a:ea typeface="+mn-ea"/>
                  <a:cs typeface="+mn-cs"/>
                </a:rPr>
                <a:t>⁡𝜃=</a:t>
              </a:r>
              <a:r>
                <a:rPr lang="de-DE" sz="1100" b="0" i="0">
                  <a:solidFill>
                    <a:schemeClr val="tx1"/>
                  </a:solidFill>
                  <a:effectLst/>
                  <a:latin typeface="+mn-lt"/>
                  <a:ea typeface="+mn-ea"/>
                  <a:cs typeface="+mn-cs"/>
                </a:rPr>
                <a:t>−0,421803</a:t>
              </a:r>
              <a:endParaRPr lang="de-AT" sz="1100"/>
            </a:p>
          </xdr:txBody>
        </xdr:sp>
      </mc:Fallback>
    </mc:AlternateContent>
    <xdr:clientData/>
  </xdr:oneCellAnchor>
  <xdr:oneCellAnchor>
    <xdr:from>
      <xdr:col>1</xdr:col>
      <xdr:colOff>12700</xdr:colOff>
      <xdr:row>18</xdr:row>
      <xdr:rowOff>277956</xdr:rowOff>
    </xdr:from>
    <xdr:ext cx="2082800" cy="264560"/>
    <mc:AlternateContent xmlns:mc="http://schemas.openxmlformats.org/markup-compatibility/2006" xmlns:a14="http://schemas.microsoft.com/office/drawing/2010/main">
      <mc:Choice Requires="a14">
        <xdr:sp macro="" textlink="">
          <xdr:nvSpPr>
            <xdr:cNvPr id="12" name="Textfeld 11"/>
            <xdr:cNvSpPr txBox="1"/>
          </xdr:nvSpPr>
          <xdr:spPr>
            <a:xfrm>
              <a:off x="1398155" y="585441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Cambria Math"/>
                        <a:cs typeface="+mn-cs"/>
                      </a:rPr>
                      <m:t>𝜃</m:t>
                    </m:r>
                    <m:r>
                      <a:rPr lang="de-DE" sz="1100" b="0" i="1">
                        <a:solidFill>
                          <a:schemeClr val="tx1"/>
                        </a:solidFill>
                        <a:effectLst/>
                        <a:latin typeface="Cambria Math"/>
                        <a:ea typeface="Cambria Math"/>
                        <a:cs typeface="+mn-cs"/>
                      </a:rPr>
                      <m:t>=−0,399159 </m:t>
                    </m:r>
                  </m:oMath>
                </m:oMathPara>
              </a14:m>
              <a:endParaRPr lang="de-AT" sz="1100"/>
            </a:p>
          </xdr:txBody>
        </xdr:sp>
      </mc:Choice>
      <mc:Fallback xmlns="">
        <xdr:sp macro="" textlink="">
          <xdr:nvSpPr>
            <xdr:cNvPr id="12" name="Textfeld 11"/>
            <xdr:cNvSpPr txBox="1"/>
          </xdr:nvSpPr>
          <xdr:spPr>
            <a:xfrm>
              <a:off x="1398155" y="5854411"/>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Cambria Math"/>
                  <a:cs typeface="+mn-cs"/>
                </a:rPr>
                <a:t>𝜃</a:t>
              </a:r>
              <a:r>
                <a:rPr lang="de-DE" sz="1100" b="0" i="0">
                  <a:solidFill>
                    <a:schemeClr val="tx1"/>
                  </a:solidFill>
                  <a:effectLst/>
                  <a:latin typeface="Cambria Math"/>
                  <a:ea typeface="Cambria Math"/>
                  <a:cs typeface="+mn-cs"/>
                </a:rPr>
                <a:t>=−0,399159 </a:t>
              </a:r>
              <a:endParaRPr lang="de-AT" sz="1100"/>
            </a:p>
          </xdr:txBody>
        </xdr:sp>
      </mc:Fallback>
    </mc:AlternateContent>
    <xdr:clientData/>
  </xdr:oneCellAnchor>
  <xdr:oneCellAnchor>
    <xdr:from>
      <xdr:col>0</xdr:col>
      <xdr:colOff>1380837</xdr:colOff>
      <xdr:row>20</xdr:row>
      <xdr:rowOff>9525</xdr:rowOff>
    </xdr:from>
    <xdr:ext cx="2082800" cy="264560"/>
    <mc:AlternateContent xmlns:mc="http://schemas.openxmlformats.org/markup-compatibility/2006" xmlns:a14="http://schemas.microsoft.com/office/drawing/2010/main">
      <mc:Choice Requires="a14">
        <xdr:sp macro="" textlink="">
          <xdr:nvSpPr>
            <xdr:cNvPr id="13" name="Textfeld 12"/>
            <xdr:cNvSpPr txBox="1"/>
          </xdr:nvSpPr>
          <xdr:spPr>
            <a:xfrm>
              <a:off x="1380837" y="6980093"/>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Cambria Math"/>
                        <a:cs typeface="+mn-cs"/>
                      </a:rPr>
                      <m:t>𝜃</m:t>
                    </m:r>
                    <m:r>
                      <a:rPr lang="de-DE" sz="1100" b="0" i="1">
                        <a:solidFill>
                          <a:schemeClr val="tx1"/>
                        </a:solidFill>
                        <a:effectLst/>
                        <a:latin typeface="Cambria Math"/>
                        <a:ea typeface="Cambria Math"/>
                        <a:cs typeface="+mn-cs"/>
                      </a:rPr>
                      <m:t>=−22,870154</m:t>
                    </m:r>
                  </m:oMath>
                </m:oMathPara>
              </a14:m>
              <a:endParaRPr lang="de-AT" sz="1100"/>
            </a:p>
          </xdr:txBody>
        </xdr:sp>
      </mc:Choice>
      <mc:Fallback xmlns="">
        <xdr:sp macro="" textlink="">
          <xdr:nvSpPr>
            <xdr:cNvPr id="13" name="Textfeld 12"/>
            <xdr:cNvSpPr txBox="1"/>
          </xdr:nvSpPr>
          <xdr:spPr>
            <a:xfrm>
              <a:off x="1380837" y="6980093"/>
              <a:ext cx="20828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Cambria Math"/>
                  <a:cs typeface="+mn-cs"/>
                </a:rPr>
                <a:t>𝜃</a:t>
              </a:r>
              <a:r>
                <a:rPr lang="de-DE" sz="1100" b="0" i="0">
                  <a:solidFill>
                    <a:schemeClr val="tx1"/>
                  </a:solidFill>
                  <a:effectLst/>
                  <a:latin typeface="Cambria Math"/>
                  <a:ea typeface="Cambria Math"/>
                  <a:cs typeface="+mn-cs"/>
                </a:rPr>
                <a:t>=−22,870154</a:t>
              </a:r>
              <a:endParaRPr lang="de-AT" sz="1100"/>
            </a:p>
          </xdr:txBody>
        </xdr:sp>
      </mc:Fallback>
    </mc:AlternateContent>
    <xdr:clientData/>
  </xdr:oneCellAnchor>
  <xdr:oneCellAnchor>
    <xdr:from>
      <xdr:col>0</xdr:col>
      <xdr:colOff>1380837</xdr:colOff>
      <xdr:row>24</xdr:row>
      <xdr:rowOff>18185</xdr:rowOff>
    </xdr:from>
    <xdr:ext cx="2082800" cy="436786"/>
    <mc:AlternateContent xmlns:mc="http://schemas.openxmlformats.org/markup-compatibility/2006" xmlns:a14="http://schemas.microsoft.com/office/drawing/2010/main">
      <mc:Choice Requires="a14">
        <xdr:sp macro="" textlink="">
          <xdr:nvSpPr>
            <xdr:cNvPr id="14" name="Textfeld 13"/>
            <xdr:cNvSpPr txBox="1"/>
          </xdr:nvSpPr>
          <xdr:spPr>
            <a:xfrm>
              <a:off x="1380837" y="7387071"/>
              <a:ext cx="20828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left"/>
                  </m:oMathParaPr>
                  <m:oMath xmlns:m="http://schemas.openxmlformats.org/officeDocument/2006/math">
                    <m:r>
                      <a:rPr lang="de-AT" sz="1100" i="1">
                        <a:solidFill>
                          <a:schemeClr val="tx1"/>
                        </a:solidFill>
                        <a:effectLst/>
                        <a:latin typeface="Cambria Math"/>
                        <a:ea typeface="Cambria Math"/>
                        <a:cs typeface="+mn-cs"/>
                      </a:rPr>
                      <m:t>𝜃</m:t>
                    </m:r>
                    <m:r>
                      <a:rPr lang="de-DE" sz="1100" b="0" i="1">
                        <a:solidFill>
                          <a:schemeClr val="tx1"/>
                        </a:solidFill>
                        <a:effectLst/>
                        <a:latin typeface="Cambria Math"/>
                        <a:ea typeface="Cambria Math"/>
                        <a:cs typeface="+mn-cs"/>
                      </a:rPr>
                      <m:t>=157,129846</m:t>
                    </m:r>
                  </m:oMath>
                </m:oMathPara>
              </a14:m>
              <a:endParaRPr lang="de-DE" sz="1100" b="0">
                <a:solidFill>
                  <a:schemeClr val="tx1"/>
                </a:solidFill>
                <a:effectLst/>
                <a:ea typeface="Cambria Math"/>
                <a:cs typeface="+mn-cs"/>
              </a:endParaRPr>
            </a:p>
            <a:p>
              <a:endParaRPr lang="de-AT" sz="1100"/>
            </a:p>
          </xdr:txBody>
        </xdr:sp>
      </mc:Choice>
      <mc:Fallback xmlns="">
        <xdr:sp macro="" textlink="">
          <xdr:nvSpPr>
            <xdr:cNvPr id="14" name="Textfeld 13"/>
            <xdr:cNvSpPr txBox="1"/>
          </xdr:nvSpPr>
          <xdr:spPr>
            <a:xfrm>
              <a:off x="1380837" y="7387071"/>
              <a:ext cx="20828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de-AT" sz="1100" i="0">
                  <a:solidFill>
                    <a:schemeClr val="tx1"/>
                  </a:solidFill>
                  <a:effectLst/>
                  <a:latin typeface="Cambria Math"/>
                  <a:ea typeface="Cambria Math"/>
                  <a:cs typeface="+mn-cs"/>
                </a:rPr>
                <a:t>𝜃</a:t>
              </a:r>
              <a:r>
                <a:rPr lang="de-DE" sz="1100" b="0" i="0">
                  <a:solidFill>
                    <a:schemeClr val="tx1"/>
                  </a:solidFill>
                  <a:effectLst/>
                  <a:latin typeface="Cambria Math"/>
                  <a:ea typeface="Cambria Math"/>
                  <a:cs typeface="+mn-cs"/>
                </a:rPr>
                <a:t>=157,129846</a:t>
              </a:r>
              <a:endParaRPr lang="de-DE" sz="1100" b="0">
                <a:solidFill>
                  <a:schemeClr val="tx1"/>
                </a:solidFill>
                <a:effectLst/>
                <a:ea typeface="Cambria Math"/>
                <a:cs typeface="+mn-cs"/>
              </a:endParaRPr>
            </a:p>
            <a:p>
              <a:endParaRPr lang="de-AT" sz="1100"/>
            </a:p>
          </xdr:txBody>
        </xdr:sp>
      </mc:Fallback>
    </mc:AlternateContent>
    <xdr:clientData/>
  </xdr:oneCellAnchor>
  <xdr:oneCellAnchor>
    <xdr:from>
      <xdr:col>1</xdr:col>
      <xdr:colOff>12699</xdr:colOff>
      <xdr:row>26</xdr:row>
      <xdr:rowOff>589683</xdr:rowOff>
    </xdr:from>
    <xdr:ext cx="7910369" cy="2640157"/>
    <mc:AlternateContent xmlns:mc="http://schemas.openxmlformats.org/markup-compatibility/2006" xmlns:a14="http://schemas.microsoft.com/office/drawing/2010/main">
      <mc:Choice Requires="a14">
        <xdr:sp macro="" textlink="">
          <xdr:nvSpPr>
            <xdr:cNvPr id="17" name="Textfeld 16"/>
            <xdr:cNvSpPr txBox="1"/>
          </xdr:nvSpPr>
          <xdr:spPr>
            <a:xfrm>
              <a:off x="1398154" y="8737888"/>
              <a:ext cx="7910369" cy="26401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𝑥</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DE" sz="1100" i="1">
                                                    <a:solidFill>
                                                      <a:schemeClr val="tx1"/>
                                                    </a:solidFill>
                                                    <a:effectLst/>
                                                    <a:latin typeface="Cambria Math"/>
                                                    <a:ea typeface="+mn-ea"/>
                                                    <a:cs typeface="+mn-cs"/>
                                                  </a:rPr>
                                                  <m:t>𝜃</m:t>
                                                </m:r>
                                              </m:e>
                                            </m:func>
                                          </m:fName>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AT" sz="1100" i="1">
                                                    <a:solidFill>
                                                      <a:schemeClr val="tx1"/>
                                                    </a:solidFill>
                                                    <a:effectLst/>
                                                    <a:latin typeface="Cambria Math"/>
                                                    <a:ea typeface="+mn-ea"/>
                                                    <a:cs typeface="+mn-cs"/>
                                                  </a:rPr>
                                                  <m:t>𝜃</m:t>
                                                </m:r>
                                              </m:e>
                                            </m:func>
                                          </m:e>
                                        </m:func>
                                      </m:e>
                                    </m:d>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e>
                    </m:rad>
                  </m:oMath>
                </m:oMathPara>
              </a14:m>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𝑥</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cos</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nary>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DE" sz="1100" i="1">
                                    <a:solidFill>
                                      <a:schemeClr val="tx1"/>
                                    </a:solidFill>
                                    <a:effectLst/>
                                    <a:latin typeface="Cambria Math"/>
                                    <a:ea typeface="+mn-ea"/>
                                    <a:cs typeface="+mn-cs"/>
                                  </a:rPr>
                                  <m:t>𝜃</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AT" sz="1100" i="1">
                                        <a:solidFill>
                                          <a:schemeClr val="tx1"/>
                                        </a:solidFill>
                                        <a:effectLst/>
                                        <a:latin typeface="Cambria Math"/>
                                        <a:ea typeface="+mn-ea"/>
                                        <a:cs typeface="+mn-cs"/>
                                      </a:rPr>
                                      <m:t>𝜃</m:t>
                                    </m:r>
                                  </m:e>
                                </m:func>
                              </m:e>
                            </m:func>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sin</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num>
                          <m:den>
                            <m:r>
                              <a:rPr lang="de-AT" sz="1100" i="1">
                                <a:solidFill>
                                  <a:schemeClr val="tx1"/>
                                </a:solidFill>
                                <a:effectLst/>
                                <a:latin typeface="Cambria Math"/>
                                <a:ea typeface="+mn-ea"/>
                                <a:cs typeface="+mn-cs"/>
                              </a:rPr>
                              <m:t>𝑛</m:t>
                            </m:r>
                          </m:den>
                        </m:f>
                        <m:r>
                          <a:rPr lang="de-AT" sz="1100" i="1">
                            <a:solidFill>
                              <a:schemeClr val="tx1"/>
                            </a:solidFill>
                            <a:effectLst/>
                            <a:latin typeface="Cambria Math"/>
                            <a:ea typeface="+mn-ea"/>
                            <a:cs typeface="+mn-cs"/>
                          </a:rPr>
                          <m:t>=</m:t>
                        </m:r>
                      </m:e>
                    </m:rad>
                  </m:oMath>
                </m:oMathPara>
              </a14:m>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275.791.688,3 </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cos</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203.916.160,9 </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DE" sz="1100" i="1">
                                    <a:solidFill>
                                      <a:schemeClr val="tx1"/>
                                    </a:solidFill>
                                    <a:effectLst/>
                                    <a:latin typeface="Cambria Math"/>
                                    <a:ea typeface="+mn-ea"/>
                                    <a:cs typeface="+mn-cs"/>
                                  </a:rPr>
                                  <m:t>𝜃</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AT" sz="1100" i="1">
                                        <a:solidFill>
                                          <a:schemeClr val="tx1"/>
                                        </a:solidFill>
                                        <a:effectLst/>
                                        <a:latin typeface="Cambria Math"/>
                                        <a:ea typeface="+mn-ea"/>
                                        <a:cs typeface="+mn-cs"/>
                                      </a:rPr>
                                      <m:t>𝜃</m:t>
                                    </m:r>
                                  </m:e>
                                </m:func>
                              </m:e>
                            </m:func>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673.218.827,3 </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sin</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num>
                          <m:den>
                            <m:r>
                              <a:rPr lang="de-DE" sz="1100" b="0" i="1">
                                <a:solidFill>
                                  <a:schemeClr val="tx1"/>
                                </a:solidFill>
                                <a:effectLst/>
                                <a:latin typeface="Cambria Math"/>
                                <a:ea typeface="+mn-ea"/>
                                <a:cs typeface="+mn-cs"/>
                              </a:rPr>
                              <m:t>54</m:t>
                            </m:r>
                          </m:den>
                        </m:f>
                        <m:r>
                          <a:rPr lang="de-AT" sz="1100" i="1">
                            <a:solidFill>
                              <a:schemeClr val="tx1"/>
                            </a:solidFill>
                            <a:effectLst/>
                            <a:latin typeface="Cambria Math"/>
                            <a:ea typeface="+mn-ea"/>
                            <a:cs typeface="+mn-cs"/>
                          </a:rPr>
                          <m:t>=</m:t>
                        </m:r>
                      </m:e>
                    </m:rad>
                  </m:oMath>
                </m:oMathPara>
              </a14:m>
              <a:endParaRPr lang="de-AT" sz="1100"/>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275.791.688,3 ∙0,848956 </m:t>
                                </m:r>
                              </m:e>
                            </m:d>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203.916.160,9 ∙0,921388 </m:t>
                            </m:r>
                            <m:r>
                              <a:rPr lang="de-DE" sz="1100" b="0" i="1">
                                <a:solidFill>
                                  <a:schemeClr val="tx1"/>
                                </a:solidFill>
                                <a:effectLst/>
                                <a:latin typeface="Cambria Math"/>
                                <a:ea typeface="Cambria Math"/>
                                <a:cs typeface="+mn-cs"/>
                              </a:rPr>
                              <m:t>∙(−0,388644 </m:t>
                            </m:r>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673.218.827,3 ∙0,151044 </m:t>
                                </m:r>
                              </m:e>
                            </m:d>
                          </m:num>
                          <m:den>
                            <m:r>
                              <a:rPr lang="de-DE" sz="1100" b="0" i="1">
                                <a:solidFill>
                                  <a:schemeClr val="tx1"/>
                                </a:solidFill>
                                <a:effectLst/>
                                <a:latin typeface="Cambria Math"/>
                                <a:ea typeface="+mn-ea"/>
                                <a:cs typeface="+mn-cs"/>
                              </a:rPr>
                              <m:t>54</m:t>
                            </m:r>
                          </m:den>
                        </m:f>
                        <m:r>
                          <a:rPr lang="de-AT" sz="1100" i="1">
                            <a:solidFill>
                              <a:schemeClr val="tx1"/>
                            </a:solidFill>
                            <a:effectLst/>
                            <a:latin typeface="Cambria Math"/>
                            <a:ea typeface="+mn-ea"/>
                            <a:cs typeface="+mn-cs"/>
                          </a:rPr>
                          <m:t>=</m:t>
                        </m:r>
                      </m:e>
                    </m:rad>
                    <m:r>
                      <a:rPr lang="de-DE" sz="1100" b="0" i="0">
                        <a:solidFill>
                          <a:schemeClr val="tx1"/>
                        </a:solidFill>
                        <a:effectLst/>
                        <a:latin typeface="Cambria Math"/>
                        <a:ea typeface="+mn-ea"/>
                        <a:cs typeface="+mn-cs"/>
                      </a:rPr>
                      <m:t>1.874,68</m:t>
                    </m:r>
                  </m:oMath>
                </m:oMathPara>
              </a14:m>
              <a:endParaRPr lang="de-AT">
                <a:effectLst/>
              </a:endParaRPr>
            </a:p>
          </xdr:txBody>
        </xdr:sp>
      </mc:Choice>
      <mc:Fallback xmlns="">
        <xdr:sp macro="" textlink="">
          <xdr:nvSpPr>
            <xdr:cNvPr id="17" name="Textfeld 16"/>
            <xdr:cNvSpPr txBox="1"/>
          </xdr:nvSpPr>
          <xdr:spPr>
            <a:xfrm>
              <a:off x="1398154" y="8737888"/>
              <a:ext cx="7910369" cy="26401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de-AT" sz="1100" i="0">
                  <a:solidFill>
                    <a:schemeClr val="tx1"/>
                  </a:solidFill>
                  <a:effectLst/>
                  <a:latin typeface="Cambria Math"/>
                  <a:ea typeface="+mn-ea"/>
                  <a:cs typeface="+mn-cs"/>
                </a:rPr>
                <a:t>𝑠_𝑥=√((∑1_(𝑖=1)^𝑛▒((𝑥_𝑖−¯𝑥)</a:t>
              </a:r>
              <a:r>
                <a:rPr lang="de-DE" sz="1100" i="0">
                  <a:solidFill>
                    <a:schemeClr val="tx1"/>
                  </a:solidFill>
                  <a:effectLst/>
                  <a:latin typeface="Cambria Math"/>
                  <a:ea typeface="+mn-ea"/>
                  <a:cs typeface="+mn-cs"/>
                </a:rPr>
                <a:t>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a:t>
              </a:r>
              <a:r>
                <a:rPr lang="de-AT" sz="1100" i="0">
                  <a:solidFill>
                    <a:schemeClr val="tx1"/>
                  </a:solidFill>
                  <a:effectLst/>
                  <a:latin typeface="Cambria Math"/>
                  <a:ea typeface="+mn-ea"/>
                  <a:cs typeface="+mn-cs"/>
                </a:rPr>
                <a:t>⁡〖−(𝑦_𝑖−¯𝑦)</a:t>
              </a:r>
              <a:r>
                <a:rPr lang="de-DE" sz="1100" i="0">
                  <a:solidFill>
                    <a:schemeClr val="tx1"/>
                  </a:solidFill>
                  <a:effectLst/>
                  <a:latin typeface="Cambria Math"/>
                  <a:ea typeface="+mn-ea"/>
                  <a:cs typeface="+mn-cs"/>
                </a:rPr>
                <a:t>sin</a:t>
              </a:r>
              <a:r>
                <a:rPr lang="de-AT" sz="1100" i="0">
                  <a:solidFill>
                    <a:schemeClr val="tx1"/>
                  </a:solidFill>
                  <a:effectLst/>
                  <a:latin typeface="Cambria Math"/>
                  <a:ea typeface="+mn-ea"/>
                  <a:cs typeface="+mn-cs"/>
                </a:rPr>
                <a:t>⁡𝜃 〗 )^2 )/𝑛)</a:t>
              </a:r>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𝑠_𝑥=√(((∑1_(𝑖=1)^𝑛▒(𝑥_𝑖−¯𝑥)^2   </a:t>
              </a:r>
              <a:r>
                <a:rPr lang="de-DE" sz="1100" i="0">
                  <a:solidFill>
                    <a:schemeClr val="tx1"/>
                  </a:solidFill>
                  <a:effectLst/>
                  <a:latin typeface="Cambria Math"/>
                  <a:ea typeface="+mn-ea"/>
                  <a:cs typeface="+mn-cs"/>
                </a:rPr>
                <a:t>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)−2∑1_(𝑖=1)^𝑛▒(𝑥_𝑖−¯𝑥)(𝑦_𝑖−¯𝑦)  </a:t>
              </a:r>
              <a:r>
                <a:rPr lang="de-DE" sz="1100" i="0">
                  <a:solidFill>
                    <a:schemeClr val="tx1"/>
                  </a:solidFill>
                  <a:effectLst/>
                  <a:latin typeface="Cambria Math"/>
                  <a:ea typeface="+mn-ea"/>
                  <a:cs typeface="+mn-cs"/>
                </a:rPr>
                <a:t> 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 sin</a:t>
              </a:r>
              <a:r>
                <a:rPr lang="de-AT" sz="1100" i="0">
                  <a:solidFill>
                    <a:schemeClr val="tx1"/>
                  </a:solidFill>
                  <a:effectLst/>
                  <a:latin typeface="Cambria Math"/>
                  <a:ea typeface="+mn-ea"/>
                  <a:cs typeface="+mn-cs"/>
                </a:rPr>
                <a:t>⁡𝜃 〗+(∑1_(𝑖=1)^𝑛▒(𝑦_𝑖−¯𝑦)^2   </a:t>
              </a:r>
              <a:r>
                <a:rPr lang="de-DE" sz="1100" i="0">
                  <a:solidFill>
                    <a:schemeClr val="tx1"/>
                  </a:solidFill>
                  <a:effectLst/>
                  <a:latin typeface="Cambria Math"/>
                  <a:ea typeface="+mn-ea"/>
                  <a:cs typeface="+mn-cs"/>
                </a:rPr>
                <a:t>sin</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))/𝑛=)</a:t>
              </a: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275.791.688,3 </a:t>
              </a:r>
              <a:r>
                <a:rPr lang="de-DE" sz="1100" b="0" i="0">
                  <a:solidFill>
                    <a:schemeClr val="tx1"/>
                  </a:solidFill>
                  <a:effectLst/>
                  <a:latin typeface="Cambria Math"/>
                  <a:ea typeface="Cambria Math"/>
                  <a:cs typeface="+mn-cs"/>
                </a:rPr>
                <a:t>∙</a:t>
              </a:r>
              <a:r>
                <a:rPr lang="de-DE" sz="1100" i="0">
                  <a:solidFill>
                    <a:schemeClr val="tx1"/>
                  </a:solidFill>
                  <a:effectLst/>
                  <a:latin typeface="Cambria Math"/>
                  <a:ea typeface="+mn-ea"/>
                  <a:cs typeface="+mn-cs"/>
                </a:rPr>
                <a:t>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)−2</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203.916.160,9 </a:t>
              </a:r>
              <a:r>
                <a:rPr lang="de-DE" sz="1100" b="0" i="0">
                  <a:solidFill>
                    <a:schemeClr val="tx1"/>
                  </a:solidFill>
                  <a:effectLst/>
                  <a:latin typeface="Cambria Math"/>
                  <a:ea typeface="Cambria Math"/>
                  <a:cs typeface="+mn-cs"/>
                </a:rPr>
                <a:t>∙</a:t>
              </a:r>
              <a:r>
                <a:rPr lang="de-DE" sz="1100" i="0">
                  <a:solidFill>
                    <a:schemeClr val="tx1"/>
                  </a:solidFill>
                  <a:effectLst/>
                  <a:latin typeface="Cambria Math"/>
                  <a:ea typeface="+mn-ea"/>
                  <a:cs typeface="+mn-cs"/>
                </a:rPr>
                <a:t>cos</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 sin</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673.218.827,3 </a:t>
              </a:r>
              <a:r>
                <a:rPr lang="de-DE" sz="1100" b="0" i="0">
                  <a:solidFill>
                    <a:schemeClr val="tx1"/>
                  </a:solidFill>
                  <a:effectLst/>
                  <a:latin typeface="Cambria Math"/>
                  <a:ea typeface="Cambria Math"/>
                  <a:cs typeface="+mn-cs"/>
                </a:rPr>
                <a:t>∙</a:t>
              </a:r>
              <a:r>
                <a:rPr lang="de-DE" sz="1100" i="0">
                  <a:solidFill>
                    <a:schemeClr val="tx1"/>
                  </a:solidFill>
                  <a:effectLst/>
                  <a:latin typeface="Cambria Math"/>
                  <a:ea typeface="+mn-ea"/>
                  <a:cs typeface="+mn-cs"/>
                </a:rPr>
                <a:t>sin</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54</a:t>
              </a:r>
              <a:r>
                <a:rPr lang="de-AT" sz="1100" i="0">
                  <a:solidFill>
                    <a:schemeClr val="tx1"/>
                  </a:solidFill>
                  <a:effectLst/>
                  <a:latin typeface="Cambria Math"/>
                  <a:ea typeface="+mn-ea"/>
                  <a:cs typeface="+mn-cs"/>
                </a:rPr>
                <a:t>=)</a:t>
              </a:r>
              <a:endParaRPr lang="de-AT" sz="1100"/>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275.791.688,3 ∙0,848956 )</a:t>
              </a:r>
              <a:r>
                <a:rPr lang="de-AT" sz="1100" i="0">
                  <a:solidFill>
                    <a:schemeClr val="tx1"/>
                  </a:solidFill>
                  <a:effectLst/>
                  <a:latin typeface="Cambria Math"/>
                  <a:ea typeface="+mn-ea"/>
                  <a:cs typeface="+mn-cs"/>
                </a:rPr>
                <a:t>−2</a:t>
              </a:r>
              <a:r>
                <a:rPr lang="de-DE"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203.916.160,9 ∙0,921388 </a:t>
              </a:r>
              <a:r>
                <a:rPr lang="de-DE" sz="1100" b="0" i="0">
                  <a:solidFill>
                    <a:schemeClr val="tx1"/>
                  </a:solidFill>
                  <a:effectLst/>
                  <a:latin typeface="Cambria Math"/>
                  <a:ea typeface="Cambria Math"/>
                  <a:cs typeface="+mn-cs"/>
                </a:rPr>
                <a:t>∙(−0,388644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673.218.827,3 ∙0,151044 )</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54</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1.874,68</a:t>
              </a:r>
              <a:endParaRPr lang="de-AT">
                <a:effectLst/>
              </a:endParaRPr>
            </a:p>
          </xdr:txBody>
        </xdr:sp>
      </mc:Fallback>
    </mc:AlternateContent>
    <xdr:clientData/>
  </xdr:oneCellAnchor>
  <xdr:oneCellAnchor>
    <xdr:from>
      <xdr:col>1</xdr:col>
      <xdr:colOff>4040</xdr:colOff>
      <xdr:row>42</xdr:row>
      <xdr:rowOff>866</xdr:rowOff>
    </xdr:from>
    <xdr:ext cx="8144164" cy="3003837"/>
    <mc:AlternateContent xmlns:mc="http://schemas.openxmlformats.org/markup-compatibility/2006" xmlns:a14="http://schemas.microsoft.com/office/drawing/2010/main">
      <mc:Choice Requires="a14">
        <xdr:sp macro="" textlink="">
          <xdr:nvSpPr>
            <xdr:cNvPr id="16" name="Textfeld 15"/>
            <xdr:cNvSpPr txBox="1"/>
          </xdr:nvSpPr>
          <xdr:spPr>
            <a:xfrm>
              <a:off x="1389495" y="11967730"/>
              <a:ext cx="8144164" cy="30038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14:m>
                <m:oMathPara xmlns:m="http://schemas.openxmlformats.org/officeDocument/2006/math">
                  <m:oMathParaPr>
                    <m:jc m:val="left"/>
                  </m:oMathParaPr>
                  <m:oMath xmlns:m="http://schemas.openxmlformats.org/officeDocument/2006/math">
                    <m:r>
                      <m:rPr>
                        <m:nor/>
                      </m:rPr>
                      <a:rPr lang="de-AT" sz="1100">
                        <a:solidFill>
                          <a:schemeClr val="tx1"/>
                        </a:solidFill>
                        <a:effectLst/>
                        <a:latin typeface="+mn-lt"/>
                        <a:ea typeface="+mn-ea"/>
                        <a:cs typeface="+mn-cs"/>
                      </a:rPr>
                      <m:t> </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AT" sz="1100" i="1">
                            <a:solidFill>
                              <a:schemeClr val="tx1"/>
                            </a:solidFill>
                            <a:effectLst/>
                            <a:latin typeface="Cambria Math"/>
                            <a:ea typeface="+mn-ea"/>
                            <a:cs typeface="+mn-cs"/>
                          </a:rPr>
                          <m:t>𝑦</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sin</m:t>
                                                </m:r>
                                              </m:fName>
                                              <m:e>
                                                <m:r>
                                                  <a:rPr lang="de-DE" sz="1100" i="1">
                                                    <a:solidFill>
                                                      <a:schemeClr val="tx1"/>
                                                    </a:solidFill>
                                                    <a:effectLst/>
                                                    <a:latin typeface="Cambria Math"/>
                                                    <a:ea typeface="+mn-ea"/>
                                                    <a:cs typeface="+mn-cs"/>
                                                  </a:rPr>
                                                  <m:t>𝜃</m:t>
                                                </m:r>
                                              </m:e>
                                            </m:func>
                                          </m:fName>
                                          <m:e>
                                            <m:r>
                                              <a:rPr lang="de-AT" sz="1100">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r>
                                              <a:rPr lang="de-AT" sz="1100" i="1">
                                                <a:solidFill>
                                                  <a:schemeClr val="tx1"/>
                                                </a:solidFill>
                                                <a:effectLst/>
                                                <a:latin typeface="Cambria Math"/>
                                                <a:ea typeface="+mn-ea"/>
                                                <a:cs typeface="+mn-cs"/>
                                              </a:rPr>
                                              <m:t>)</m:t>
                                            </m:r>
                                            <m:func>
                                              <m:funcPr>
                                                <m:ctrlPr>
                                                  <a:rPr lang="de-AT" sz="1100" i="1">
                                                    <a:solidFill>
                                                      <a:schemeClr val="tx1"/>
                                                    </a:solidFill>
                                                    <a:effectLst/>
                                                    <a:latin typeface="Cambria Math"/>
                                                    <a:ea typeface="+mn-ea"/>
                                                    <a:cs typeface="+mn-cs"/>
                                                  </a:rPr>
                                                </m:ctrlPr>
                                              </m:funcPr>
                                              <m:fName>
                                                <m:r>
                                                  <m:rPr>
                                                    <m:sty m:val="p"/>
                                                  </m:rPr>
                                                  <a:rPr lang="de-DE" sz="1100">
                                                    <a:solidFill>
                                                      <a:schemeClr val="tx1"/>
                                                    </a:solidFill>
                                                    <a:effectLst/>
                                                    <a:latin typeface="Cambria Math"/>
                                                    <a:ea typeface="+mn-ea"/>
                                                    <a:cs typeface="+mn-cs"/>
                                                  </a:rPr>
                                                  <m:t>cos</m:t>
                                                </m:r>
                                              </m:fName>
                                              <m:e>
                                                <m:r>
                                                  <a:rPr lang="de-AT" sz="1100" i="1">
                                                    <a:solidFill>
                                                      <a:schemeClr val="tx1"/>
                                                    </a:solidFill>
                                                    <a:effectLst/>
                                                    <a:latin typeface="Cambria Math"/>
                                                    <a:ea typeface="+mn-ea"/>
                                                    <a:cs typeface="+mn-cs"/>
                                                  </a:rPr>
                                                  <m:t>𝜃</m:t>
                                                </m:r>
                                              </m:e>
                                            </m:func>
                                          </m:e>
                                        </m:func>
                                      </m:e>
                                    </m:d>
                                  </m:e>
                                  <m:sup>
                                    <m:r>
                                      <a:rPr lang="de-AT" sz="1100" i="1">
                                        <a:solidFill>
                                          <a:schemeClr val="tx1"/>
                                        </a:solidFill>
                                        <a:effectLst/>
                                        <a:latin typeface="Cambria Math"/>
                                        <a:ea typeface="+mn-ea"/>
                                        <a:cs typeface="+mn-cs"/>
                                      </a:rPr>
                                      <m:t>2</m:t>
                                    </m:r>
                                  </m:sup>
                                </m:sSup>
                              </m:e>
                            </m:nary>
                          </m:num>
                          <m:den>
                            <m:r>
                              <a:rPr lang="de-AT" sz="1100" i="1">
                                <a:solidFill>
                                  <a:schemeClr val="tx1"/>
                                </a:solidFill>
                                <a:effectLst/>
                                <a:latin typeface="Cambria Math"/>
                                <a:ea typeface="+mn-ea"/>
                                <a:cs typeface="+mn-cs"/>
                              </a:rPr>
                              <m:t>𝑛</m:t>
                            </m:r>
                          </m:den>
                        </m:f>
                      </m:e>
                    </m:rad>
                  </m:oMath>
                </m:oMathPara>
              </a14:m>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𝑠</m:t>
                        </m:r>
                      </m:e>
                      <m:sub>
                        <m:r>
                          <a:rPr lang="de-DE" sz="1100" b="0" i="1">
                            <a:solidFill>
                              <a:schemeClr val="tx1"/>
                            </a:solidFill>
                            <a:effectLst/>
                            <a:latin typeface="Cambria Math"/>
                            <a:ea typeface="+mn-ea"/>
                            <a:cs typeface="+mn-cs"/>
                          </a:rPr>
                          <m:t>𝑦</m:t>
                        </m:r>
                      </m:sub>
                    </m:sSub>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b="0" i="0">
                                            <a:solidFill>
                                              <a:schemeClr val="tx1"/>
                                            </a:solidFill>
                                            <a:effectLst/>
                                            <a:latin typeface="Cambria Math"/>
                                            <a:ea typeface="+mn-ea"/>
                                            <a:cs typeface="+mn-cs"/>
                                          </a:rPr>
                                          <m:t>sin</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2</m:t>
                            </m:r>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i="1">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𝑥</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𝑥</m:t>
                                        </m:r>
                                      </m:e>
                                    </m:bar>
                                  </m:e>
                                </m:d>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nary>
                            <m:func>
                              <m:funcPr>
                                <m:ctrlPr>
                                  <a:rPr lang="de-AT" sz="1100" i="1">
                                    <a:solidFill>
                                      <a:schemeClr val="tx1"/>
                                    </a:solidFill>
                                    <a:effectLst/>
                                    <a:latin typeface="Cambria Math"/>
                                    <a:ea typeface="+mn-ea"/>
                                    <a:cs typeface="+mn-cs"/>
                                  </a:rPr>
                                </m:ctrlPr>
                              </m:funcPr>
                              <m:fName>
                                <m:r>
                                  <m:rPr>
                                    <m:sty m:val="p"/>
                                  </m:rPr>
                                  <a:rPr lang="de-DE" sz="1100" b="0" i="0">
                                    <a:solidFill>
                                      <a:schemeClr val="tx1"/>
                                    </a:solidFill>
                                    <a:effectLst/>
                                    <a:latin typeface="Cambria Math"/>
                                    <a:ea typeface="+mn-ea"/>
                                    <a:cs typeface="+mn-cs"/>
                                  </a:rPr>
                                  <m:t>s</m:t>
                                </m:r>
                                <m:r>
                                  <a:rPr lang="de-DE" sz="1100" b="0" i="1">
                                    <a:solidFill>
                                      <a:schemeClr val="tx1"/>
                                    </a:solidFill>
                                    <a:effectLst/>
                                    <a:latin typeface="Cambria Math"/>
                                    <a:ea typeface="+mn-ea"/>
                                    <a:cs typeface="+mn-cs"/>
                                  </a:rPr>
                                  <m:t>𝑖𝑛</m:t>
                                </m:r>
                              </m:fName>
                              <m:e>
                                <m:r>
                                  <a:rPr lang="de-DE" sz="1100" i="1">
                                    <a:solidFill>
                                      <a:schemeClr val="tx1"/>
                                    </a:solidFill>
                                    <a:effectLst/>
                                    <a:latin typeface="Cambria Math"/>
                                    <a:ea typeface="+mn-ea"/>
                                    <a:cs typeface="+mn-cs"/>
                                  </a:rPr>
                                  <m:t>𝜃</m:t>
                                </m:r>
                                <m:func>
                                  <m:funcPr>
                                    <m:ctrlPr>
                                      <a:rPr lang="de-AT" sz="1100" i="1">
                                        <a:solidFill>
                                          <a:schemeClr val="tx1"/>
                                        </a:solidFill>
                                        <a:effectLst/>
                                        <a:latin typeface="Cambria Math"/>
                                        <a:ea typeface="+mn-ea"/>
                                        <a:cs typeface="+mn-cs"/>
                                      </a:rPr>
                                    </m:ctrlPr>
                                  </m:funcPr>
                                  <m:fName>
                                    <m:r>
                                      <m:rPr>
                                        <m:sty m:val="p"/>
                                      </m:rPr>
                                      <a:rPr lang="de-DE" sz="1100" b="0" i="0">
                                        <a:solidFill>
                                          <a:schemeClr val="tx1"/>
                                        </a:solidFill>
                                        <a:effectLst/>
                                        <a:latin typeface="Cambria Math"/>
                                        <a:ea typeface="+mn-ea"/>
                                        <a:cs typeface="+mn-cs"/>
                                      </a:rPr>
                                      <m:t>cos</m:t>
                                    </m:r>
                                  </m:fName>
                                  <m:e>
                                    <m:r>
                                      <a:rPr lang="de-AT" sz="1100" i="1">
                                        <a:solidFill>
                                          <a:schemeClr val="tx1"/>
                                        </a:solidFill>
                                        <a:effectLst/>
                                        <a:latin typeface="Cambria Math"/>
                                        <a:ea typeface="+mn-ea"/>
                                        <a:cs typeface="+mn-cs"/>
                                      </a:rPr>
                                      <m:t>𝜃</m:t>
                                    </m:r>
                                  </m:e>
                                </m:func>
                              </m:e>
                            </m:func>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nary>
                                  <m:naryPr>
                                    <m:chr m:val="∑"/>
                                    <m:limLoc m:val="undOvr"/>
                                    <m:ctrlPr>
                                      <a:rPr lang="de-AT" sz="1100" i="1">
                                        <a:solidFill>
                                          <a:schemeClr val="tx1"/>
                                        </a:solidFill>
                                        <a:effectLst/>
                                        <a:latin typeface="Cambria Math"/>
                                        <a:ea typeface="+mn-ea"/>
                                        <a:cs typeface="+mn-cs"/>
                                      </a:rPr>
                                    </m:ctrlPr>
                                  </m:naryPr>
                                  <m:sub>
                                    <m:r>
                                      <a:rPr lang="de-AT" sz="1100" i="1">
                                        <a:solidFill>
                                          <a:schemeClr val="tx1"/>
                                        </a:solidFill>
                                        <a:effectLst/>
                                        <a:latin typeface="Cambria Math"/>
                                        <a:ea typeface="+mn-ea"/>
                                        <a:cs typeface="+mn-cs"/>
                                      </a:rPr>
                                      <m:t>𝑖</m:t>
                                    </m:r>
                                    <m:r>
                                      <a:rPr lang="de-AT" sz="1100">
                                        <a:solidFill>
                                          <a:schemeClr val="tx1"/>
                                        </a:solidFill>
                                        <a:effectLst/>
                                        <a:latin typeface="Cambria Math"/>
                                        <a:ea typeface="+mn-ea"/>
                                        <a:cs typeface="+mn-cs"/>
                                      </a:rPr>
                                      <m:t>=1</m:t>
                                    </m:r>
                                  </m:sub>
                                  <m:sup>
                                    <m:r>
                                      <a:rPr lang="de-AT" sz="1100" i="1">
                                        <a:solidFill>
                                          <a:schemeClr val="tx1"/>
                                        </a:solidFill>
                                        <a:effectLst/>
                                        <a:latin typeface="Cambria Math"/>
                                        <a:ea typeface="+mn-ea"/>
                                        <a:cs typeface="+mn-cs"/>
                                      </a:rPr>
                                      <m:t>𝑛</m:t>
                                    </m:r>
                                  </m:sup>
                                  <m:e>
                                    <m:sSup>
                                      <m:sSupPr>
                                        <m:ctrlPr>
                                          <a:rPr lang="de-AT" sz="1100" i="1">
                                            <a:solidFill>
                                              <a:schemeClr val="tx1"/>
                                            </a:solidFill>
                                            <a:effectLst/>
                                            <a:latin typeface="Cambria Math"/>
                                            <a:ea typeface="+mn-ea"/>
                                            <a:cs typeface="+mn-cs"/>
                                          </a:rPr>
                                        </m:ctrlPr>
                                      </m:sSupPr>
                                      <m:e>
                                        <m:d>
                                          <m:dPr>
                                            <m:ctrlPr>
                                              <a:rPr lang="de-AT" sz="1100" i="1">
                                                <a:solidFill>
                                                  <a:schemeClr val="tx1"/>
                                                </a:solidFill>
                                                <a:effectLst/>
                                                <a:latin typeface="Cambria Math"/>
                                                <a:ea typeface="+mn-ea"/>
                                                <a:cs typeface="+mn-cs"/>
                                              </a:rPr>
                                            </m:ctrlPr>
                                          </m:dPr>
                                          <m:e>
                                            <m:sSub>
                                              <m:sSubPr>
                                                <m:ctrlPr>
                                                  <a:rPr lang="de-AT" sz="1100" i="1">
                                                    <a:solidFill>
                                                      <a:schemeClr val="tx1"/>
                                                    </a:solidFill>
                                                    <a:effectLst/>
                                                    <a:latin typeface="Cambria Math"/>
                                                    <a:ea typeface="+mn-ea"/>
                                                    <a:cs typeface="+mn-cs"/>
                                                  </a:rPr>
                                                </m:ctrlPr>
                                              </m:sSubPr>
                                              <m:e>
                                                <m:r>
                                                  <a:rPr lang="de-AT" sz="1100" i="1">
                                                    <a:solidFill>
                                                      <a:schemeClr val="tx1"/>
                                                    </a:solidFill>
                                                    <a:effectLst/>
                                                    <a:latin typeface="Cambria Math"/>
                                                    <a:ea typeface="+mn-ea"/>
                                                    <a:cs typeface="+mn-cs"/>
                                                  </a:rPr>
                                                  <m:t>𝑦</m:t>
                                                </m:r>
                                              </m:e>
                                              <m:sub>
                                                <m:r>
                                                  <a:rPr lang="de-AT" sz="1100" i="1">
                                                    <a:solidFill>
                                                      <a:schemeClr val="tx1"/>
                                                    </a:solidFill>
                                                    <a:effectLst/>
                                                    <a:latin typeface="Cambria Math"/>
                                                    <a:ea typeface="+mn-ea"/>
                                                    <a:cs typeface="+mn-cs"/>
                                                  </a:rPr>
                                                  <m:t>𝑖</m:t>
                                                </m:r>
                                              </m:sub>
                                            </m:sSub>
                                            <m:r>
                                              <a:rPr lang="de-AT" sz="1100" i="1">
                                                <a:solidFill>
                                                  <a:schemeClr val="tx1"/>
                                                </a:solidFill>
                                                <a:effectLst/>
                                                <a:latin typeface="Cambria Math"/>
                                                <a:ea typeface="+mn-ea"/>
                                                <a:cs typeface="+mn-cs"/>
                                              </a:rPr>
                                              <m:t>−</m:t>
                                            </m:r>
                                            <m:bar>
                                              <m:barPr>
                                                <m:pos m:val="top"/>
                                                <m:ctrlPr>
                                                  <a:rPr lang="de-AT" sz="1100" i="1">
                                                    <a:solidFill>
                                                      <a:schemeClr val="tx1"/>
                                                    </a:solidFill>
                                                    <a:effectLst/>
                                                    <a:latin typeface="Cambria Math"/>
                                                    <a:ea typeface="+mn-ea"/>
                                                    <a:cs typeface="+mn-cs"/>
                                                  </a:rPr>
                                                </m:ctrlPr>
                                              </m:barPr>
                                              <m:e>
                                                <m:r>
                                                  <a:rPr lang="de-AT" sz="1100" i="1">
                                                    <a:solidFill>
                                                      <a:schemeClr val="tx1"/>
                                                    </a:solidFill>
                                                    <a:effectLst/>
                                                    <a:latin typeface="Cambria Math"/>
                                                    <a:ea typeface="+mn-ea"/>
                                                    <a:cs typeface="+mn-cs"/>
                                                  </a:rPr>
                                                  <m:t>𝑦</m:t>
                                                </m:r>
                                              </m:e>
                                            </m:bar>
                                          </m:e>
                                        </m:d>
                                      </m:e>
                                      <m:sup>
                                        <m:r>
                                          <a:rPr lang="de-AT" sz="1100" i="1">
                                            <a:solidFill>
                                              <a:schemeClr val="tx1"/>
                                            </a:solidFill>
                                            <a:effectLst/>
                                            <a:latin typeface="Cambria Math"/>
                                            <a:ea typeface="+mn-ea"/>
                                            <a:cs typeface="+mn-cs"/>
                                          </a:rPr>
                                          <m:t>2</m:t>
                                        </m:r>
                                      </m:sup>
                                    </m:sSup>
                                  </m:e>
                                </m:nary>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b="0" i="0">
                                            <a:solidFill>
                                              <a:schemeClr val="tx1"/>
                                            </a:solidFill>
                                            <a:effectLst/>
                                            <a:latin typeface="Cambria Math"/>
                                            <a:ea typeface="+mn-ea"/>
                                            <a:cs typeface="+mn-cs"/>
                                          </a:rPr>
                                          <m:t>cos</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num>
                          <m:den>
                            <m:r>
                              <a:rPr lang="de-AT" sz="1100" i="1">
                                <a:solidFill>
                                  <a:schemeClr val="tx1"/>
                                </a:solidFill>
                                <a:effectLst/>
                                <a:latin typeface="Cambria Math"/>
                                <a:ea typeface="+mn-ea"/>
                                <a:cs typeface="+mn-cs"/>
                              </a:rPr>
                              <m:t>𝑛</m:t>
                            </m:r>
                          </m:den>
                        </m:f>
                        <m:r>
                          <a:rPr lang="de-AT" sz="1100" i="1">
                            <a:solidFill>
                              <a:schemeClr val="tx1"/>
                            </a:solidFill>
                            <a:effectLst/>
                            <a:latin typeface="Cambria Math"/>
                            <a:ea typeface="+mn-ea"/>
                            <a:cs typeface="+mn-cs"/>
                          </a:rPr>
                          <m:t>=</m:t>
                        </m:r>
                      </m:e>
                    </m:rad>
                  </m:oMath>
                </m:oMathPara>
              </a14:m>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275.791.688,3 </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a:solidFill>
                                              <a:schemeClr val="tx1"/>
                                            </a:solidFill>
                                            <a:effectLst/>
                                            <a:latin typeface="Cambria Math"/>
                                            <a:ea typeface="+mn-ea"/>
                                            <a:cs typeface="+mn-cs"/>
                                          </a:rPr>
                                          <m:t>s</m:t>
                                        </m:r>
                                        <m:r>
                                          <m:rPr>
                                            <m:sty m:val="p"/>
                                          </m:rPr>
                                          <a:rPr lang="de-DE" sz="1100" b="0" i="0">
                                            <a:solidFill>
                                              <a:schemeClr val="tx1"/>
                                            </a:solidFill>
                                            <a:effectLst/>
                                            <a:latin typeface="Cambria Math"/>
                                            <a:ea typeface="+mn-ea"/>
                                            <a:cs typeface="+mn-cs"/>
                                          </a:rPr>
                                          <m:t>in</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203.916.160,9 </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r>
                                  <m:rPr>
                                    <m:sty m:val="p"/>
                                  </m:rPr>
                                  <a:rPr lang="de-DE" sz="1100" b="0" i="0">
                                    <a:solidFill>
                                      <a:schemeClr val="tx1"/>
                                    </a:solidFill>
                                    <a:effectLst/>
                                    <a:latin typeface="Cambria Math"/>
                                    <a:ea typeface="+mn-ea"/>
                                    <a:cs typeface="+mn-cs"/>
                                  </a:rPr>
                                  <m:t>sin</m:t>
                                </m:r>
                              </m:fName>
                              <m:e>
                                <m:r>
                                  <a:rPr lang="de-DE" sz="1100" i="1">
                                    <a:solidFill>
                                      <a:schemeClr val="tx1"/>
                                    </a:solidFill>
                                    <a:effectLst/>
                                    <a:latin typeface="Cambria Math"/>
                                    <a:ea typeface="+mn-ea"/>
                                    <a:cs typeface="+mn-cs"/>
                                  </a:rPr>
                                  <m:t>𝜃</m:t>
                                </m:r>
                                <m:func>
                                  <m:funcPr>
                                    <m:ctrlPr>
                                      <a:rPr lang="de-AT" sz="1100" i="1">
                                        <a:solidFill>
                                          <a:schemeClr val="tx1"/>
                                        </a:solidFill>
                                        <a:effectLst/>
                                        <a:latin typeface="Cambria Math"/>
                                        <a:ea typeface="+mn-ea"/>
                                        <a:cs typeface="+mn-cs"/>
                                      </a:rPr>
                                    </m:ctrlPr>
                                  </m:funcPr>
                                  <m:fName>
                                    <m:r>
                                      <m:rPr>
                                        <m:sty m:val="p"/>
                                      </m:rPr>
                                      <a:rPr lang="de-DE" sz="1100" b="0" i="0">
                                        <a:solidFill>
                                          <a:schemeClr val="tx1"/>
                                        </a:solidFill>
                                        <a:effectLst/>
                                        <a:latin typeface="Cambria Math"/>
                                        <a:ea typeface="+mn-ea"/>
                                        <a:cs typeface="+mn-cs"/>
                                      </a:rPr>
                                      <m:t>cos</m:t>
                                    </m:r>
                                  </m:fName>
                                  <m:e>
                                    <m:r>
                                      <a:rPr lang="de-AT" sz="1100" i="1">
                                        <a:solidFill>
                                          <a:schemeClr val="tx1"/>
                                        </a:solidFill>
                                        <a:effectLst/>
                                        <a:latin typeface="Cambria Math"/>
                                        <a:ea typeface="+mn-ea"/>
                                        <a:cs typeface="+mn-cs"/>
                                      </a:rPr>
                                      <m:t>𝜃</m:t>
                                    </m:r>
                                  </m:e>
                                </m:func>
                              </m:e>
                            </m:func>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673.218.827,3 </m:t>
                                </m:r>
                                <m:r>
                                  <a:rPr lang="de-DE" sz="1100" b="0" i="1">
                                    <a:solidFill>
                                      <a:schemeClr val="tx1"/>
                                    </a:solidFill>
                                    <a:effectLst/>
                                    <a:latin typeface="Cambria Math"/>
                                    <a:ea typeface="Cambria Math"/>
                                    <a:cs typeface="+mn-cs"/>
                                  </a:rPr>
                                  <m:t>∙</m:t>
                                </m:r>
                                <m:func>
                                  <m:funcPr>
                                    <m:ctrlPr>
                                      <a:rPr lang="de-AT" sz="1100" i="1">
                                        <a:solidFill>
                                          <a:schemeClr val="tx1"/>
                                        </a:solidFill>
                                        <a:effectLst/>
                                        <a:latin typeface="Cambria Math"/>
                                        <a:ea typeface="+mn-ea"/>
                                        <a:cs typeface="+mn-cs"/>
                                      </a:rPr>
                                    </m:ctrlPr>
                                  </m:funcPr>
                                  <m:fName>
                                    <m:sSup>
                                      <m:sSupPr>
                                        <m:ctrlPr>
                                          <a:rPr lang="de-AT" sz="1100" i="1">
                                            <a:solidFill>
                                              <a:schemeClr val="tx1"/>
                                            </a:solidFill>
                                            <a:effectLst/>
                                            <a:latin typeface="Cambria Math"/>
                                            <a:ea typeface="+mn-ea"/>
                                            <a:cs typeface="+mn-cs"/>
                                          </a:rPr>
                                        </m:ctrlPr>
                                      </m:sSupPr>
                                      <m:e>
                                        <m:r>
                                          <m:rPr>
                                            <m:sty m:val="p"/>
                                          </m:rPr>
                                          <a:rPr lang="de-DE" sz="1100" b="0" i="0">
                                            <a:solidFill>
                                              <a:schemeClr val="tx1"/>
                                            </a:solidFill>
                                            <a:effectLst/>
                                            <a:latin typeface="Cambria Math"/>
                                            <a:ea typeface="+mn-ea"/>
                                            <a:cs typeface="+mn-cs"/>
                                          </a:rPr>
                                          <m:t>cos</m:t>
                                        </m:r>
                                      </m:e>
                                      <m:sup>
                                        <m:r>
                                          <a:rPr lang="de-DE" sz="1100" i="1">
                                            <a:solidFill>
                                              <a:schemeClr val="tx1"/>
                                            </a:solidFill>
                                            <a:effectLst/>
                                            <a:latin typeface="Cambria Math"/>
                                            <a:ea typeface="+mn-ea"/>
                                            <a:cs typeface="+mn-cs"/>
                                          </a:rPr>
                                          <m:t>2</m:t>
                                        </m:r>
                                      </m:sup>
                                    </m:sSup>
                                  </m:fName>
                                  <m:e>
                                    <m:r>
                                      <a:rPr lang="de-AT" sz="1100" i="1">
                                        <a:solidFill>
                                          <a:schemeClr val="tx1"/>
                                        </a:solidFill>
                                        <a:effectLst/>
                                        <a:latin typeface="Cambria Math"/>
                                        <a:ea typeface="+mn-ea"/>
                                        <a:cs typeface="+mn-cs"/>
                                      </a:rPr>
                                      <m:t>𝜃</m:t>
                                    </m:r>
                                  </m:e>
                                </m:func>
                              </m:e>
                            </m:d>
                          </m:num>
                          <m:den>
                            <m:r>
                              <a:rPr lang="de-DE" sz="1100" b="0" i="1">
                                <a:solidFill>
                                  <a:schemeClr val="tx1"/>
                                </a:solidFill>
                                <a:effectLst/>
                                <a:latin typeface="Cambria Math"/>
                                <a:ea typeface="+mn-ea"/>
                                <a:cs typeface="+mn-cs"/>
                              </a:rPr>
                              <m:t>54</m:t>
                            </m:r>
                          </m:den>
                        </m:f>
                        <m:r>
                          <a:rPr lang="de-AT" sz="1100" i="1">
                            <a:solidFill>
                              <a:schemeClr val="tx1"/>
                            </a:solidFill>
                            <a:effectLst/>
                            <a:latin typeface="Cambria Math"/>
                            <a:ea typeface="+mn-ea"/>
                            <a:cs typeface="+mn-cs"/>
                          </a:rPr>
                          <m:t>=</m:t>
                        </m:r>
                      </m:e>
                    </m:rad>
                  </m:oMath>
                </m:oMathPara>
              </a14:m>
              <a:endParaRPr lang="de-AT" sz="1100">
                <a:solidFill>
                  <a:schemeClr val="tx1"/>
                </a:solidFill>
                <a:effectLs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14:m>
                <m:oMathPara xmlns:m="http://schemas.openxmlformats.org/officeDocument/2006/math">
                  <m:oMathParaPr>
                    <m:jc m:val="left"/>
                  </m:oMathParaPr>
                  <m:oMath xmlns:m="http://schemas.openxmlformats.org/officeDocument/2006/math">
                    <m:r>
                      <a:rPr lang="de-AT" sz="1100">
                        <a:solidFill>
                          <a:schemeClr val="tx1"/>
                        </a:solidFill>
                        <a:effectLst/>
                        <a:latin typeface="Cambria Math"/>
                        <a:ea typeface="+mn-ea"/>
                        <a:cs typeface="+mn-cs"/>
                      </a:rPr>
                      <m:t>=</m:t>
                    </m:r>
                    <m:rad>
                      <m:radPr>
                        <m:degHide m:val="on"/>
                        <m:ctrlPr>
                          <a:rPr lang="de-AT" sz="1100" i="1">
                            <a:solidFill>
                              <a:schemeClr val="tx1"/>
                            </a:solidFill>
                            <a:effectLst/>
                            <a:latin typeface="Cambria Math"/>
                            <a:ea typeface="+mn-ea"/>
                            <a:cs typeface="+mn-cs"/>
                          </a:rPr>
                        </m:ctrlPr>
                      </m:radPr>
                      <m:deg/>
                      <m:e>
                        <m:f>
                          <m:fPr>
                            <m:ctrlPr>
                              <a:rPr lang="de-AT" sz="1100" i="1">
                                <a:solidFill>
                                  <a:schemeClr val="tx1"/>
                                </a:solidFill>
                                <a:effectLst/>
                                <a:latin typeface="Cambria Math"/>
                                <a:ea typeface="+mn-ea"/>
                                <a:cs typeface="+mn-cs"/>
                              </a:rPr>
                            </m:ctrlPr>
                          </m:fPr>
                          <m:num>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275.791.688,3 ∙0,151044 </m:t>
                                </m:r>
                              </m:e>
                            </m:d>
                            <m:r>
                              <a:rPr lang="de-DE" sz="1100" b="0" i="1">
                                <a:solidFill>
                                  <a:schemeClr val="tx1"/>
                                </a:solidFill>
                                <a:effectLst/>
                                <a:latin typeface="Cambria Math"/>
                                <a:ea typeface="+mn-ea"/>
                                <a:cs typeface="+mn-cs"/>
                              </a:rPr>
                              <m:t>+</m:t>
                            </m:r>
                            <m:r>
                              <a:rPr lang="de-AT" sz="1100" i="1">
                                <a:solidFill>
                                  <a:schemeClr val="tx1"/>
                                </a:solidFill>
                                <a:effectLst/>
                                <a:latin typeface="Cambria Math"/>
                                <a:ea typeface="+mn-ea"/>
                                <a:cs typeface="+mn-cs"/>
                              </a:rPr>
                              <m:t>2</m:t>
                            </m:r>
                            <m:r>
                              <a:rPr lang="de-DE" sz="1100" i="1">
                                <a:solidFill>
                                  <a:schemeClr val="tx1"/>
                                </a:solidFill>
                                <a:effectLst/>
                                <a:latin typeface="Cambria Math"/>
                                <a:ea typeface="+mn-ea"/>
                                <a:cs typeface="+mn-cs"/>
                              </a:rPr>
                              <m:t>(−</m:t>
                            </m:r>
                            <m:r>
                              <a:rPr lang="de-DE" sz="1100" b="0" i="1">
                                <a:solidFill>
                                  <a:schemeClr val="tx1"/>
                                </a:solidFill>
                                <a:effectLst/>
                                <a:latin typeface="Cambria Math"/>
                                <a:ea typeface="+mn-ea"/>
                                <a:cs typeface="+mn-cs"/>
                              </a:rPr>
                              <m:t>203.916.160,9 )∙(−0,388644 )</m:t>
                            </m:r>
                            <m:r>
                              <a:rPr lang="de-DE" sz="1100" b="0" i="1">
                                <a:solidFill>
                                  <a:schemeClr val="tx1"/>
                                </a:solidFill>
                                <a:effectLst/>
                                <a:latin typeface="Cambria Math"/>
                                <a:ea typeface="Cambria Math"/>
                                <a:cs typeface="+mn-cs"/>
                              </a:rPr>
                              <m:t>∙</m:t>
                            </m:r>
                            <m:r>
                              <a:rPr lang="de-DE" sz="1100" b="0" i="1">
                                <a:solidFill>
                                  <a:schemeClr val="tx1"/>
                                </a:solidFill>
                                <a:effectLst/>
                                <a:latin typeface="Cambria Math"/>
                                <a:ea typeface="+mn-ea"/>
                                <a:cs typeface="+mn-cs"/>
                              </a:rPr>
                              <m:t>0,921388 </m:t>
                            </m:r>
                            <m:r>
                              <a:rPr lang="de-AT" sz="1100" i="1">
                                <a:solidFill>
                                  <a:schemeClr val="tx1"/>
                                </a:solidFill>
                                <a:effectLst/>
                                <a:latin typeface="Cambria Math"/>
                                <a:ea typeface="+mn-ea"/>
                                <a:cs typeface="+mn-cs"/>
                              </a:rPr>
                              <m:t>+</m:t>
                            </m:r>
                            <m:d>
                              <m:dPr>
                                <m:ctrlPr>
                                  <a:rPr lang="de-AT" sz="1100" i="1">
                                    <a:solidFill>
                                      <a:schemeClr val="tx1"/>
                                    </a:solidFill>
                                    <a:effectLst/>
                                    <a:latin typeface="Cambria Math"/>
                                    <a:ea typeface="+mn-ea"/>
                                    <a:cs typeface="+mn-cs"/>
                                  </a:rPr>
                                </m:ctrlPr>
                              </m:dPr>
                              <m:e>
                                <m:r>
                                  <a:rPr lang="de-DE" sz="1100" b="0" i="1">
                                    <a:solidFill>
                                      <a:schemeClr val="tx1"/>
                                    </a:solidFill>
                                    <a:effectLst/>
                                    <a:latin typeface="Cambria Math"/>
                                    <a:ea typeface="+mn-ea"/>
                                    <a:cs typeface="+mn-cs"/>
                                  </a:rPr>
                                  <m:t>673.218.827,3 ∙0,848956 </m:t>
                                </m:r>
                              </m:e>
                            </m:d>
                          </m:num>
                          <m:den>
                            <m:r>
                              <a:rPr lang="de-DE" sz="1100" b="0" i="1">
                                <a:solidFill>
                                  <a:schemeClr val="tx1"/>
                                </a:solidFill>
                                <a:effectLst/>
                                <a:latin typeface="Cambria Math"/>
                                <a:ea typeface="+mn-ea"/>
                                <a:cs typeface="+mn-cs"/>
                              </a:rPr>
                              <m:t>54</m:t>
                            </m:r>
                          </m:den>
                        </m:f>
                        <m:r>
                          <a:rPr lang="de-AT" sz="1100" i="1">
                            <a:solidFill>
                              <a:schemeClr val="tx1"/>
                            </a:solidFill>
                            <a:effectLst/>
                            <a:latin typeface="Cambria Math"/>
                            <a:ea typeface="+mn-ea"/>
                            <a:cs typeface="+mn-cs"/>
                          </a:rPr>
                          <m:t>=</m:t>
                        </m:r>
                      </m:e>
                    </m:rad>
                    <m:r>
                      <a:rPr lang="de-DE" sz="1100" b="0" i="1">
                        <a:solidFill>
                          <a:schemeClr val="tx1"/>
                        </a:solidFill>
                        <a:effectLst/>
                        <a:latin typeface="Cambria Math"/>
                        <a:ea typeface="+mn-ea"/>
                        <a:cs typeface="+mn-cs"/>
                      </a:rPr>
                      <m:t>3.749,65</m:t>
                    </m:r>
                  </m:oMath>
                </m:oMathPara>
              </a14:m>
              <a:endParaRPr lang="de-AT" sz="1100"/>
            </a:p>
          </xdr:txBody>
        </xdr:sp>
      </mc:Choice>
      <mc:Fallback xmlns="">
        <xdr:sp macro="" textlink="">
          <xdr:nvSpPr>
            <xdr:cNvPr id="16" name="Textfeld 15"/>
            <xdr:cNvSpPr txBox="1"/>
          </xdr:nvSpPr>
          <xdr:spPr>
            <a:xfrm>
              <a:off x="1389495" y="11967730"/>
              <a:ext cx="8144164" cy="30038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r>
                <a:rPr lang="de-AT" sz="1100" i="0">
                  <a:solidFill>
                    <a:schemeClr val="tx1"/>
                  </a:solidFill>
                  <a:effectLst/>
                  <a:latin typeface="Cambria Math"/>
                  <a:ea typeface="+mn-ea"/>
                  <a:cs typeface="+mn-cs"/>
                </a:rPr>
                <a:t>" " 𝑠_𝑦=√((∑1_(𝑖=1)^𝑛▒((𝑥_𝑖−¯𝑥)</a:t>
              </a:r>
              <a:r>
                <a:rPr lang="de-DE" sz="1100" i="0">
                  <a:solidFill>
                    <a:schemeClr val="tx1"/>
                  </a:solidFill>
                  <a:effectLst/>
                  <a:latin typeface="Cambria Math"/>
                  <a:ea typeface="+mn-ea"/>
                  <a:cs typeface="+mn-cs"/>
                </a:rPr>
                <a:t>sin</a:t>
              </a:r>
              <a:r>
                <a:rPr lang="de-AT" sz="110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a:t>
              </a:r>
              <a:r>
                <a:rPr lang="de-AT" sz="1100" i="0">
                  <a:solidFill>
                    <a:schemeClr val="tx1"/>
                  </a:solidFill>
                  <a:effectLst/>
                  <a:latin typeface="Cambria Math"/>
                  <a:ea typeface="+mn-ea"/>
                  <a:cs typeface="+mn-cs"/>
                </a:rPr>
                <a:t>⁡〖+(𝑦_𝑖−¯𝑦)</a:t>
              </a:r>
              <a:r>
                <a:rPr lang="de-DE" sz="1100" i="0">
                  <a:solidFill>
                    <a:schemeClr val="tx1"/>
                  </a:solidFill>
                  <a:effectLst/>
                  <a:latin typeface="Cambria Math"/>
                  <a:ea typeface="+mn-ea"/>
                  <a:cs typeface="+mn-cs"/>
                </a:rPr>
                <a:t>cos</a:t>
              </a:r>
              <a:r>
                <a:rPr lang="de-AT" sz="1100" i="0">
                  <a:solidFill>
                    <a:schemeClr val="tx1"/>
                  </a:solidFill>
                  <a:effectLst/>
                  <a:latin typeface="Cambria Math"/>
                  <a:ea typeface="+mn-ea"/>
                  <a:cs typeface="+mn-cs"/>
                </a:rPr>
                <a:t>⁡𝜃 〗 )^2 )/𝑛)</a:t>
              </a:r>
              <a:endParaRPr lang="de-DE" sz="1100">
                <a:solidFill>
                  <a:schemeClr val="tx1"/>
                </a:solidFill>
                <a:effectLst/>
                <a:ea typeface="+mn-ea"/>
                <a:cs typeface="+mn-cs"/>
              </a:endParaRPr>
            </a:p>
            <a:p>
              <a:endParaRPr lang="de-AT" sz="1100"/>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𝑠_</a:t>
              </a:r>
              <a:r>
                <a:rPr lang="de-DE" sz="1100" b="0" i="0">
                  <a:solidFill>
                    <a:schemeClr val="tx1"/>
                  </a:solidFill>
                  <a:effectLst/>
                  <a:latin typeface="Cambria Math"/>
                  <a:ea typeface="+mn-ea"/>
                  <a:cs typeface="+mn-cs"/>
                </a:rPr>
                <a:t>𝑦</a:t>
              </a:r>
              <a:r>
                <a:rPr lang="de-AT" sz="1100" i="0">
                  <a:solidFill>
                    <a:schemeClr val="tx1"/>
                  </a:solidFill>
                  <a:effectLst/>
                  <a:latin typeface="Cambria Math"/>
                  <a:ea typeface="+mn-ea"/>
                  <a:cs typeface="+mn-cs"/>
                </a:rPr>
                <a:t>=√(((∑1_(𝑖=1)^𝑛▒(𝑥_𝑖−¯𝑥)^2   </a:t>
              </a:r>
              <a:r>
                <a:rPr lang="de-DE" sz="1100" b="0" i="0">
                  <a:solidFill>
                    <a:schemeClr val="tx1"/>
                  </a:solidFill>
                  <a:effectLst/>
                  <a:latin typeface="Cambria Math"/>
                  <a:ea typeface="+mn-ea"/>
                  <a:cs typeface="+mn-cs"/>
                </a:rPr>
                <a:t>sin</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2∑1_(𝑖=1)^𝑛▒(𝑥_𝑖−¯𝑥)(𝑦_𝑖−¯𝑦)  </a:t>
              </a:r>
              <a:r>
                <a:rPr lang="de-DE" sz="1100" b="0" i="0">
                  <a:solidFill>
                    <a:schemeClr val="tx1"/>
                  </a:solidFill>
                  <a:effectLst/>
                  <a:latin typeface="Cambria Math"/>
                  <a:ea typeface="+mn-ea"/>
                  <a:cs typeface="+mn-cs"/>
                </a:rPr>
                <a:t> s𝑖𝑛</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a:t>
              </a:r>
              <a:r>
                <a:rPr lang="de-DE" sz="1100" b="0" i="0">
                  <a:solidFill>
                    <a:schemeClr val="tx1"/>
                  </a:solidFill>
                  <a:effectLst/>
                  <a:latin typeface="Cambria Math"/>
                  <a:ea typeface="+mn-ea"/>
                  <a:cs typeface="+mn-cs"/>
                </a:rPr>
                <a:t> cos</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𝜃 〗+(∑1_(𝑖=1)^𝑛▒(𝑦_𝑖−¯𝑦)^2   </a:t>
              </a:r>
              <a:r>
                <a:rPr lang="de-DE" sz="1100" b="0" i="0">
                  <a:solidFill>
                    <a:schemeClr val="tx1"/>
                  </a:solidFill>
                  <a:effectLst/>
                  <a:latin typeface="Cambria Math"/>
                  <a:ea typeface="+mn-ea"/>
                  <a:cs typeface="+mn-cs"/>
                </a:rPr>
                <a:t>cos</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))/𝑛=)</a:t>
              </a: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de-AT">
                <a:effectLst/>
              </a:endParaRPr>
            </a:p>
            <a:p>
              <a:pPr marL="0" marR="0" indent="0" defTabSz="914400" eaLnBrk="1" fontAlgn="auto" latinLnBrk="0" hangingPunct="1">
                <a:lnSpc>
                  <a:spcPct val="100000"/>
                </a:lnSpc>
                <a:spcBef>
                  <a:spcPts val="0"/>
                </a:spcBef>
                <a:spcAft>
                  <a:spcPts val="0"/>
                </a:spcAft>
                <a:buClrTx/>
                <a:buSzTx/>
                <a:buFontTx/>
                <a:buNone/>
                <a:tabLst/>
                <a:defRPr/>
              </a:pP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275.791.688,3 </a:t>
              </a:r>
              <a:r>
                <a:rPr lang="de-DE" sz="1100" b="0" i="0">
                  <a:solidFill>
                    <a:schemeClr val="tx1"/>
                  </a:solidFill>
                  <a:effectLst/>
                  <a:latin typeface="Cambria Math"/>
                  <a:ea typeface="Cambria Math"/>
                  <a:cs typeface="+mn-cs"/>
                </a:rPr>
                <a:t>∙</a:t>
              </a:r>
              <a:r>
                <a:rPr lang="de-DE" sz="1100" i="0">
                  <a:solidFill>
                    <a:schemeClr val="tx1"/>
                  </a:solidFill>
                  <a:effectLst/>
                  <a:latin typeface="Cambria Math"/>
                  <a:ea typeface="+mn-ea"/>
                  <a:cs typeface="+mn-cs"/>
                </a:rPr>
                <a:t>s</a:t>
              </a:r>
              <a:r>
                <a:rPr lang="de-DE" sz="1100" b="0" i="0">
                  <a:solidFill>
                    <a:schemeClr val="tx1"/>
                  </a:solidFill>
                  <a:effectLst/>
                  <a:latin typeface="Cambria Math"/>
                  <a:ea typeface="+mn-ea"/>
                  <a:cs typeface="+mn-cs"/>
                </a:rPr>
                <a:t>in</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a:t>
              </a:r>
              <a:r>
                <a:rPr lang="de-DE" sz="1100" i="0">
                  <a:solidFill>
                    <a:schemeClr val="tx1"/>
                  </a:solidFill>
                  <a:effectLst/>
                  <a:latin typeface="Cambria Math"/>
                  <a:ea typeface="+mn-ea"/>
                  <a:cs typeface="+mn-cs"/>
                </a:rPr>
                <a:t>(−</a:t>
              </a:r>
              <a:r>
                <a:rPr lang="de-DE" sz="1100" b="0" i="0">
                  <a:solidFill>
                    <a:schemeClr val="tx1"/>
                  </a:solidFill>
                  <a:effectLst/>
                  <a:latin typeface="+mn-lt"/>
                  <a:ea typeface="+mn-ea"/>
                  <a:cs typeface="+mn-cs"/>
                </a:rPr>
                <a:t>203.916.160,9 </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sin</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𝜃</a:t>
              </a:r>
              <a:r>
                <a:rPr lang="de-DE" sz="1100" b="0" i="0">
                  <a:solidFill>
                    <a:schemeClr val="tx1"/>
                  </a:solidFill>
                  <a:effectLst/>
                  <a:latin typeface="Cambria Math"/>
                  <a:ea typeface="+mn-ea"/>
                  <a:cs typeface="+mn-cs"/>
                </a:rPr>
                <a:t> cos</a:t>
              </a:r>
              <a:r>
                <a:rPr lang="de-AT"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673.218.827,3 </a:t>
              </a:r>
              <a:r>
                <a:rPr lang="de-DE" sz="1100" b="0" i="0">
                  <a:solidFill>
                    <a:schemeClr val="tx1"/>
                  </a:solidFill>
                  <a:effectLst/>
                  <a:latin typeface="Cambria Math"/>
                  <a:ea typeface="Cambria Math"/>
                  <a:cs typeface="+mn-cs"/>
                </a:rPr>
                <a:t>∙</a:t>
              </a:r>
              <a:r>
                <a:rPr lang="de-DE" sz="1100" b="0" i="0">
                  <a:solidFill>
                    <a:schemeClr val="tx1"/>
                  </a:solidFill>
                  <a:effectLst/>
                  <a:latin typeface="Cambria Math"/>
                  <a:ea typeface="+mn-ea"/>
                  <a:cs typeface="+mn-cs"/>
                </a:rPr>
                <a:t>cos</a:t>
              </a:r>
              <a:r>
                <a:rPr lang="de-AT" sz="1100" b="0" i="0">
                  <a:solidFill>
                    <a:schemeClr val="tx1"/>
                  </a:solidFill>
                  <a:effectLst/>
                  <a:latin typeface="Cambria Math"/>
                  <a:ea typeface="+mn-ea"/>
                  <a:cs typeface="+mn-cs"/>
                </a:rPr>
                <a:t>^</a:t>
              </a:r>
              <a:r>
                <a:rPr lang="de-DE" sz="1100" i="0">
                  <a:solidFill>
                    <a:schemeClr val="tx1"/>
                  </a:solidFill>
                  <a:effectLst/>
                  <a:latin typeface="Cambria Math"/>
                  <a:ea typeface="+mn-ea"/>
                  <a:cs typeface="+mn-cs"/>
                </a:rPr>
                <a:t>2</a:t>
              </a:r>
              <a:r>
                <a:rPr lang="de-AT" sz="1100" i="0">
                  <a:solidFill>
                    <a:schemeClr val="tx1"/>
                  </a:solidFill>
                  <a:effectLst/>
                  <a:latin typeface="Cambria Math"/>
                  <a:ea typeface="+mn-ea"/>
                  <a:cs typeface="+mn-cs"/>
                </a:rPr>
                <a:t>⁡𝜃 ))/</a:t>
              </a:r>
              <a:r>
                <a:rPr lang="de-DE" sz="1100" b="0" i="0">
                  <a:solidFill>
                    <a:schemeClr val="tx1"/>
                  </a:solidFill>
                  <a:effectLst/>
                  <a:latin typeface="Cambria Math"/>
                  <a:ea typeface="+mn-ea"/>
                  <a:cs typeface="+mn-cs"/>
                </a:rPr>
                <a:t>54</a:t>
              </a:r>
              <a:r>
                <a:rPr lang="de-AT" sz="1100" i="0">
                  <a:solidFill>
                    <a:schemeClr val="tx1"/>
                  </a:solidFill>
                  <a:effectLst/>
                  <a:latin typeface="Cambria Math"/>
                  <a:ea typeface="+mn-ea"/>
                  <a:cs typeface="+mn-cs"/>
                </a:rPr>
                <a:t>=)</a:t>
              </a:r>
              <a:endParaRPr lang="de-AT" sz="1100">
                <a:solidFill>
                  <a:schemeClr val="tx1"/>
                </a:solidFill>
                <a:effectLs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de-AT" sz="1100"/>
            </a:p>
            <a:p>
              <a:pPr eaLnBrk="1" fontAlgn="auto" latinLnBrk="0" hangingPunct="1"/>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275.791.688,3 </a:t>
              </a:r>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0,151044 </a:t>
              </a:r>
              <a:r>
                <a:rPr lang="de-DE" sz="1100" b="0" i="0">
                  <a:solidFill>
                    <a:schemeClr val="tx1"/>
                  </a:solidFill>
                  <a:effectLst/>
                  <a:latin typeface="Cambria Math"/>
                  <a:ea typeface="+mn-ea"/>
                  <a:cs typeface="+mn-cs"/>
                </a:rPr>
                <a:t>)+</a:t>
              </a:r>
              <a:r>
                <a:rPr lang="de-AT" sz="1100" i="0">
                  <a:solidFill>
                    <a:schemeClr val="tx1"/>
                  </a:solidFill>
                  <a:effectLst/>
                  <a:latin typeface="Cambria Math"/>
                  <a:ea typeface="+mn-ea"/>
                  <a:cs typeface="+mn-cs"/>
                </a:rPr>
                <a:t>2</a:t>
              </a:r>
              <a:r>
                <a:rPr lang="de-DE" sz="1100" i="0">
                  <a:solidFill>
                    <a:schemeClr val="tx1"/>
                  </a:solidFill>
                  <a:effectLst/>
                  <a:latin typeface="Cambria Math"/>
                  <a:ea typeface="+mn-ea"/>
                  <a:cs typeface="+mn-cs"/>
                </a:rPr>
                <a:t>(−</a:t>
              </a:r>
              <a:r>
                <a:rPr lang="de-DE" sz="1100" b="0" i="0">
                  <a:solidFill>
                    <a:schemeClr val="tx1"/>
                  </a:solidFill>
                  <a:effectLst/>
                  <a:latin typeface="+mn-lt"/>
                  <a:ea typeface="+mn-ea"/>
                  <a:cs typeface="+mn-cs"/>
                </a:rPr>
                <a:t>203.916.160,9 </a:t>
              </a:r>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0,388644 </a:t>
              </a:r>
              <a:r>
                <a:rPr lang="de-DE" sz="1100" b="0" i="0">
                  <a:solidFill>
                    <a:schemeClr val="tx1"/>
                  </a:solidFill>
                  <a:effectLst/>
                  <a:latin typeface="Cambria Math"/>
                  <a:ea typeface="+mn-ea"/>
                  <a:cs typeface="+mn-cs"/>
                </a:rPr>
                <a:t>)</a:t>
              </a:r>
              <a:r>
                <a:rPr lang="de-DE" sz="1100" b="0" i="0">
                  <a:solidFill>
                    <a:schemeClr val="tx1"/>
                  </a:solidFill>
                  <a:effectLst/>
                  <a:latin typeface="Cambria Math"/>
                  <a:ea typeface="Cambria Math"/>
                  <a:cs typeface="+mn-cs"/>
                </a:rPr>
                <a:t>∙</a:t>
              </a:r>
              <a:r>
                <a:rPr lang="de-DE" sz="1100" b="0" i="0">
                  <a:solidFill>
                    <a:schemeClr val="tx1"/>
                  </a:solidFill>
                  <a:effectLst/>
                  <a:latin typeface="+mn-lt"/>
                  <a:ea typeface="+mn-ea"/>
                  <a:cs typeface="+mn-cs"/>
                </a:rPr>
                <a:t>0,921388 </a:t>
              </a:r>
              <a:r>
                <a:rPr lang="de-AT" sz="1100" i="0">
                  <a:solidFill>
                    <a:schemeClr val="tx1"/>
                  </a:solidFill>
                  <a:effectLst/>
                  <a:latin typeface="Cambria Math"/>
                  <a:ea typeface="+mn-ea"/>
                  <a:cs typeface="+mn-cs"/>
                </a:rPr>
                <a:t>+(</a:t>
              </a:r>
              <a:r>
                <a:rPr lang="de-DE" sz="1100" b="0" i="0">
                  <a:solidFill>
                    <a:schemeClr val="tx1"/>
                  </a:solidFill>
                  <a:effectLst/>
                  <a:latin typeface="+mn-lt"/>
                  <a:ea typeface="+mn-ea"/>
                  <a:cs typeface="+mn-cs"/>
                </a:rPr>
                <a:t>673.218.827,3 </a:t>
              </a:r>
              <a:r>
                <a:rPr lang="de-DE" sz="1100" b="0" i="0">
                  <a:solidFill>
                    <a:schemeClr val="tx1"/>
                  </a:solidFill>
                  <a:effectLst/>
                  <a:latin typeface="Cambria Math"/>
                  <a:ea typeface="+mn-ea"/>
                  <a:cs typeface="+mn-cs"/>
                </a:rPr>
                <a:t>∙</a:t>
              </a:r>
              <a:r>
                <a:rPr lang="de-DE" sz="1100" b="0" i="0">
                  <a:solidFill>
                    <a:schemeClr val="tx1"/>
                  </a:solidFill>
                  <a:effectLst/>
                  <a:latin typeface="+mn-lt"/>
                  <a:ea typeface="+mn-ea"/>
                  <a:cs typeface="+mn-cs"/>
                </a:rPr>
                <a:t>0,848956 </a:t>
              </a:r>
              <a:r>
                <a:rPr lang="de-DE" sz="1100" b="0" i="0">
                  <a:solidFill>
                    <a:schemeClr val="tx1"/>
                  </a:solidFill>
                  <a:effectLst/>
                  <a:latin typeface="Cambria Math"/>
                  <a:ea typeface="+mn-ea"/>
                  <a:cs typeface="+mn-cs"/>
                </a:rPr>
                <a:t>)</a:t>
              </a:r>
              <a:r>
                <a:rPr lang="de-AT" sz="1100" b="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54</a:t>
              </a:r>
              <a:r>
                <a:rPr lang="de-AT" sz="1100" i="0">
                  <a:solidFill>
                    <a:schemeClr val="tx1"/>
                  </a:solidFill>
                  <a:effectLst/>
                  <a:latin typeface="Cambria Math"/>
                  <a:ea typeface="+mn-ea"/>
                  <a:cs typeface="+mn-cs"/>
                </a:rPr>
                <a:t>=)</a:t>
              </a:r>
              <a:r>
                <a:rPr lang="de-DE" sz="1100" b="0" i="0">
                  <a:solidFill>
                    <a:schemeClr val="tx1"/>
                  </a:solidFill>
                  <a:effectLst/>
                  <a:latin typeface="Cambria Math"/>
                  <a:ea typeface="+mn-ea"/>
                  <a:cs typeface="+mn-cs"/>
                </a:rPr>
                <a:t> 3.749,65</a:t>
              </a:r>
              <a:endParaRPr lang="de-AT" sz="1100"/>
            </a:p>
          </xdr:txBody>
        </xdr:sp>
      </mc:Fallback>
    </mc:AlternateContent>
    <xdr:clientData/>
  </xdr:oneCellAnchor>
  <xdr:twoCellAnchor editAs="oneCell">
    <xdr:from>
      <xdr:col>6</xdr:col>
      <xdr:colOff>190500</xdr:colOff>
      <xdr:row>55</xdr:row>
      <xdr:rowOff>180975</xdr:rowOff>
    </xdr:from>
    <xdr:to>
      <xdr:col>16</xdr:col>
      <xdr:colOff>342900</xdr:colOff>
      <xdr:row>90</xdr:row>
      <xdr:rowOff>124759</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44125" y="14592300"/>
          <a:ext cx="10058400" cy="7163734"/>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4"/>
  <sheetViews>
    <sheetView tabSelected="1" zoomScale="120" zoomScaleNormal="120" workbookViewId="0">
      <selection sqref="A1:B1"/>
    </sheetView>
  </sheetViews>
  <sheetFormatPr baseColWidth="10" defaultRowHeight="15" x14ac:dyDescent="0.25"/>
  <cols>
    <col min="1" max="4" width="20.7109375" customWidth="1"/>
    <col min="5" max="5" width="31.28515625" customWidth="1"/>
    <col min="6" max="6" width="37.140625" customWidth="1"/>
    <col min="7" max="7" width="22.5703125" customWidth="1"/>
    <col min="8" max="8" width="49.85546875" customWidth="1"/>
    <col min="9" max="9" width="65" customWidth="1"/>
    <col min="10" max="10" width="21.140625" customWidth="1"/>
    <col min="11" max="11" width="14.140625" customWidth="1"/>
    <col min="12" max="12" width="14.85546875" customWidth="1"/>
  </cols>
  <sheetData>
    <row r="1" spans="1:7" ht="23.25" x14ac:dyDescent="0.25">
      <c r="A1" s="35" t="s">
        <v>22</v>
      </c>
      <c r="B1" s="35"/>
      <c r="C1" s="22" t="s">
        <v>32</v>
      </c>
    </row>
    <row r="3" spans="1:7" ht="59.25" customHeight="1" x14ac:dyDescent="0.25">
      <c r="A3" s="36" t="s">
        <v>23</v>
      </c>
      <c r="B3" s="37"/>
      <c r="C3" s="37"/>
      <c r="D3" s="37"/>
      <c r="E3" s="37"/>
      <c r="F3" s="37"/>
      <c r="G3" s="37"/>
    </row>
    <row r="5" spans="1:7" ht="23.25" x14ac:dyDescent="0.25">
      <c r="A5" s="34" t="s">
        <v>1</v>
      </c>
      <c r="B5" s="35"/>
      <c r="C5" s="35"/>
      <c r="D5" s="35"/>
      <c r="E5" s="35"/>
      <c r="F5" s="35"/>
      <c r="G5" s="35"/>
    </row>
    <row r="7" spans="1:7" s="2" customFormat="1" ht="62.25" customHeight="1" thickBot="1" x14ac:dyDescent="0.3">
      <c r="A7" s="7" t="s">
        <v>0</v>
      </c>
      <c r="B7" s="7" t="s">
        <v>29</v>
      </c>
      <c r="C7" s="7" t="s">
        <v>30</v>
      </c>
    </row>
    <row r="8" spans="1:7" ht="17.100000000000001" customHeight="1" thickTop="1" x14ac:dyDescent="0.25">
      <c r="A8" s="6">
        <v>1</v>
      </c>
      <c r="B8" s="23">
        <v>678187.85893999995</v>
      </c>
      <c r="C8" s="23">
        <v>3372036.5465199999</v>
      </c>
    </row>
    <row r="9" spans="1:7" ht="17.100000000000001" customHeight="1" x14ac:dyDescent="0.25">
      <c r="A9" s="5">
        <v>2</v>
      </c>
      <c r="B9" s="24">
        <v>675951.43273</v>
      </c>
      <c r="C9" s="24">
        <v>3372143.9122299999</v>
      </c>
    </row>
    <row r="10" spans="1:7" ht="17.100000000000001" customHeight="1" x14ac:dyDescent="0.25">
      <c r="A10" s="6">
        <v>3</v>
      </c>
      <c r="B10" s="23">
        <v>678075.68640999997</v>
      </c>
      <c r="C10" s="23">
        <v>3373084.2366200001</v>
      </c>
    </row>
    <row r="11" spans="1:7" ht="17.100000000000001" customHeight="1" x14ac:dyDescent="0.25">
      <c r="A11" s="5">
        <v>4</v>
      </c>
      <c r="B11" s="24">
        <v>680099.75915000006</v>
      </c>
      <c r="C11" s="24">
        <v>3372796.6160200001</v>
      </c>
    </row>
    <row r="12" spans="1:7" ht="17.100000000000001" customHeight="1" x14ac:dyDescent="0.25">
      <c r="A12" s="6">
        <v>5</v>
      </c>
      <c r="B12" s="23">
        <v>675648.13494000002</v>
      </c>
      <c r="C12" s="23">
        <v>3377455.9045500001</v>
      </c>
    </row>
    <row r="13" spans="1:7" ht="17.100000000000001" customHeight="1" x14ac:dyDescent="0.25">
      <c r="A13" s="5">
        <v>6</v>
      </c>
      <c r="B13" s="24">
        <v>674498.52607000002</v>
      </c>
      <c r="C13" s="24">
        <v>3378101.1005199999</v>
      </c>
    </row>
    <row r="14" spans="1:7" ht="17.100000000000001" customHeight="1" x14ac:dyDescent="0.25">
      <c r="A14" s="6">
        <v>7</v>
      </c>
      <c r="B14" s="23">
        <v>677984.99765000003</v>
      </c>
      <c r="C14" s="23">
        <v>3372688.2014799998</v>
      </c>
    </row>
    <row r="15" spans="1:7" ht="17.100000000000001" customHeight="1" x14ac:dyDescent="0.25">
      <c r="A15" s="5">
        <v>8</v>
      </c>
      <c r="B15" s="24">
        <v>675995.40755999996</v>
      </c>
      <c r="C15" s="24">
        <v>3378478.1383199999</v>
      </c>
    </row>
    <row r="16" spans="1:7" ht="17.100000000000001" customHeight="1" x14ac:dyDescent="0.25">
      <c r="A16" s="6">
        <v>9</v>
      </c>
      <c r="B16" s="23">
        <v>678060.12886000006</v>
      </c>
      <c r="C16" s="23">
        <v>3371687.26553</v>
      </c>
    </row>
    <row r="17" spans="1:3" ht="17.100000000000001" customHeight="1" x14ac:dyDescent="0.25">
      <c r="A17" s="5">
        <v>10</v>
      </c>
      <c r="B17" s="24">
        <v>677158.87538999994</v>
      </c>
      <c r="C17" s="24">
        <v>3375282.1073799999</v>
      </c>
    </row>
    <row r="18" spans="1:3" ht="17.100000000000001" customHeight="1" x14ac:dyDescent="0.25">
      <c r="A18" s="6">
        <v>11</v>
      </c>
      <c r="B18" s="23">
        <v>677811.72826999996</v>
      </c>
      <c r="C18" s="23">
        <v>3374106.3769299998</v>
      </c>
    </row>
    <row r="19" spans="1:3" ht="17.100000000000001" customHeight="1" x14ac:dyDescent="0.25">
      <c r="A19" s="5">
        <v>12</v>
      </c>
      <c r="B19" s="24">
        <v>675557.23867999995</v>
      </c>
      <c r="C19" s="24">
        <v>3369756.6046099998</v>
      </c>
    </row>
    <row r="20" spans="1:3" ht="17.100000000000001" customHeight="1" x14ac:dyDescent="0.25">
      <c r="A20" s="6">
        <v>13</v>
      </c>
      <c r="B20" s="23">
        <v>681231.64521999995</v>
      </c>
      <c r="C20" s="23">
        <v>3372229.9945499999</v>
      </c>
    </row>
    <row r="21" spans="1:3" ht="17.100000000000001" customHeight="1" x14ac:dyDescent="0.25">
      <c r="A21" s="5">
        <v>14</v>
      </c>
      <c r="B21" s="24">
        <v>678761.87933999998</v>
      </c>
      <c r="C21" s="24">
        <v>3373372.95022</v>
      </c>
    </row>
    <row r="22" spans="1:3" ht="17.100000000000001" customHeight="1" x14ac:dyDescent="0.25">
      <c r="A22" s="6">
        <v>15</v>
      </c>
      <c r="B22" s="23">
        <v>679020.02694000001</v>
      </c>
      <c r="C22" s="23">
        <v>3375227.1799599999</v>
      </c>
    </row>
    <row r="23" spans="1:3" ht="17.100000000000001" customHeight="1" x14ac:dyDescent="0.25">
      <c r="A23" s="5">
        <v>16</v>
      </c>
      <c r="B23" s="24">
        <v>675971.36864</v>
      </c>
      <c r="C23" s="24">
        <v>3373108.1720599998</v>
      </c>
    </row>
    <row r="24" spans="1:3" ht="17.100000000000001" customHeight="1" x14ac:dyDescent="0.25">
      <c r="A24" s="6">
        <v>17</v>
      </c>
      <c r="B24" s="23">
        <v>675482.13454999996</v>
      </c>
      <c r="C24" s="23">
        <v>3372392.1795899998</v>
      </c>
    </row>
    <row r="25" spans="1:3" ht="17.100000000000001" customHeight="1" x14ac:dyDescent="0.25">
      <c r="A25" s="5">
        <v>18</v>
      </c>
      <c r="B25" s="24">
        <v>679749.99265000003</v>
      </c>
      <c r="C25" s="24">
        <v>3366380.8224900002</v>
      </c>
    </row>
    <row r="26" spans="1:3" ht="17.100000000000001" customHeight="1" x14ac:dyDescent="0.25">
      <c r="A26" s="6">
        <v>19</v>
      </c>
      <c r="B26" s="23">
        <v>675892.06414999999</v>
      </c>
      <c r="C26" s="23">
        <v>3372278.8574700002</v>
      </c>
    </row>
    <row r="27" spans="1:3" ht="17.100000000000001" customHeight="1" x14ac:dyDescent="0.25">
      <c r="A27" s="5">
        <v>20</v>
      </c>
      <c r="B27" s="24">
        <v>673319.40821999998</v>
      </c>
      <c r="C27" s="24">
        <v>3379689.8044799999</v>
      </c>
    </row>
    <row r="28" spans="1:3" ht="17.100000000000001" customHeight="1" x14ac:dyDescent="0.25">
      <c r="A28" s="6">
        <v>21</v>
      </c>
      <c r="B28" s="23">
        <v>675861.91845999996</v>
      </c>
      <c r="C28" s="23">
        <v>3372139.6088399999</v>
      </c>
    </row>
    <row r="29" spans="1:3" ht="17.100000000000001" customHeight="1" x14ac:dyDescent="0.25">
      <c r="A29" s="5">
        <v>22</v>
      </c>
      <c r="B29" s="24">
        <v>675371.72444999998</v>
      </c>
      <c r="C29" s="24">
        <v>3371544.40019</v>
      </c>
    </row>
    <row r="30" spans="1:3" ht="17.100000000000001" customHeight="1" x14ac:dyDescent="0.25">
      <c r="A30" s="6">
        <v>23</v>
      </c>
      <c r="B30" s="23">
        <v>677379.12711</v>
      </c>
      <c r="C30" s="23">
        <v>3376060.57541</v>
      </c>
    </row>
    <row r="31" spans="1:3" ht="17.100000000000001" customHeight="1" x14ac:dyDescent="0.25">
      <c r="A31" s="5">
        <v>24</v>
      </c>
      <c r="B31" s="24">
        <v>678639.85733999999</v>
      </c>
      <c r="C31" s="24">
        <v>3374292.0779800001</v>
      </c>
    </row>
    <row r="32" spans="1:3" ht="17.100000000000001" customHeight="1" x14ac:dyDescent="0.25">
      <c r="A32" s="6">
        <v>25</v>
      </c>
      <c r="B32" s="23">
        <v>675224.94261000003</v>
      </c>
      <c r="C32" s="23">
        <v>3380563.5296900002</v>
      </c>
    </row>
    <row r="33" spans="1:11" ht="17.100000000000001" customHeight="1" x14ac:dyDescent="0.25">
      <c r="A33" s="5">
        <v>26</v>
      </c>
      <c r="B33" s="24">
        <v>687707.31221</v>
      </c>
      <c r="C33" s="24">
        <v>3369055.06207</v>
      </c>
    </row>
    <row r="34" spans="1:11" ht="17.100000000000001" customHeight="1" x14ac:dyDescent="0.25">
      <c r="A34" s="6">
        <v>27</v>
      </c>
      <c r="B34" s="23">
        <v>674847.55954000005</v>
      </c>
      <c r="C34" s="23">
        <v>3377648.9166799998</v>
      </c>
    </row>
    <row r="35" spans="1:11" ht="17.100000000000001" customHeight="1" x14ac:dyDescent="0.25">
      <c r="A35" s="5">
        <v>28</v>
      </c>
      <c r="B35" s="24">
        <v>677325.42078000004</v>
      </c>
      <c r="C35" s="24">
        <v>3370142.2881700001</v>
      </c>
    </row>
    <row r="36" spans="1:11" ht="15.75" x14ac:dyDescent="0.25">
      <c r="A36" s="6">
        <v>29</v>
      </c>
      <c r="B36" s="23">
        <v>675357.91853000002</v>
      </c>
      <c r="C36" s="23">
        <v>3369369.20425</v>
      </c>
    </row>
    <row r="37" spans="1:11" ht="15.75" customHeight="1" x14ac:dyDescent="0.25">
      <c r="A37" s="5">
        <v>30</v>
      </c>
      <c r="B37" s="24">
        <v>676855.63220999995</v>
      </c>
      <c r="C37" s="24">
        <v>3372404.5355699998</v>
      </c>
    </row>
    <row r="38" spans="1:11" ht="15.75" x14ac:dyDescent="0.25">
      <c r="A38" s="6">
        <v>31</v>
      </c>
      <c r="B38" s="23">
        <v>678471.32666999998</v>
      </c>
      <c r="C38" s="23">
        <v>3367260.6016099998</v>
      </c>
      <c r="D38" s="3"/>
      <c r="E38" s="3"/>
      <c r="F38" s="3"/>
      <c r="G38" s="3"/>
      <c r="H38" s="3"/>
      <c r="I38" s="3"/>
      <c r="J38" s="3"/>
      <c r="K38" s="3"/>
    </row>
    <row r="39" spans="1:11" ht="15.75" x14ac:dyDescent="0.25">
      <c r="A39" s="5">
        <v>32</v>
      </c>
      <c r="B39" s="24">
        <v>675994.90874999994</v>
      </c>
      <c r="C39" s="24">
        <v>3378539.7017399999</v>
      </c>
      <c r="D39" s="3"/>
      <c r="E39" s="3"/>
      <c r="F39" s="3"/>
      <c r="G39" s="3"/>
      <c r="H39" s="3"/>
      <c r="I39" s="3"/>
      <c r="J39" s="3"/>
      <c r="K39" s="3"/>
    </row>
    <row r="40" spans="1:11" ht="15.75" x14ac:dyDescent="0.25">
      <c r="A40" s="6">
        <v>33</v>
      </c>
      <c r="B40" s="23">
        <v>679402.72239999997</v>
      </c>
      <c r="C40" s="23">
        <v>3375433.25569</v>
      </c>
      <c r="D40" s="3"/>
      <c r="E40" s="3"/>
      <c r="F40" s="3"/>
      <c r="G40" s="4"/>
      <c r="J40" s="3"/>
      <c r="K40" s="3"/>
    </row>
    <row r="41" spans="1:11" ht="15.75" x14ac:dyDescent="0.25">
      <c r="A41" s="5">
        <v>34</v>
      </c>
      <c r="B41" s="24">
        <v>675960.36077999999</v>
      </c>
      <c r="C41" s="24">
        <v>3374629.2008699998</v>
      </c>
      <c r="D41" s="3"/>
      <c r="E41" s="3"/>
      <c r="F41" s="3"/>
      <c r="G41" s="4"/>
      <c r="J41" s="3"/>
      <c r="K41" s="3"/>
    </row>
    <row r="42" spans="1:11" ht="15.75" x14ac:dyDescent="0.25">
      <c r="A42" s="6">
        <v>35</v>
      </c>
      <c r="B42" s="23">
        <v>675315.92116000003</v>
      </c>
      <c r="C42" s="23">
        <v>3376695.3080199999</v>
      </c>
      <c r="D42" s="3"/>
      <c r="E42" s="3"/>
      <c r="F42" s="3"/>
      <c r="G42" s="4"/>
      <c r="J42" s="3"/>
      <c r="K42" s="3"/>
    </row>
    <row r="43" spans="1:11" ht="18" x14ac:dyDescent="0.25">
      <c r="A43" s="5">
        <v>36</v>
      </c>
      <c r="B43" s="24">
        <v>675564.67602999997</v>
      </c>
      <c r="C43" s="24">
        <v>3371536.3846300002</v>
      </c>
      <c r="I43" s="1"/>
    </row>
    <row r="44" spans="1:11" ht="15.75" x14ac:dyDescent="0.25">
      <c r="A44" s="6">
        <v>37</v>
      </c>
      <c r="B44" s="23">
        <v>675407.13742000004</v>
      </c>
      <c r="C44" s="23">
        <v>3376739.2218200001</v>
      </c>
    </row>
    <row r="45" spans="1:11" ht="15.75" x14ac:dyDescent="0.25">
      <c r="A45" s="5">
        <v>38</v>
      </c>
      <c r="B45" s="24">
        <v>676907.04327000002</v>
      </c>
      <c r="C45" s="24">
        <v>3371033.7665300001</v>
      </c>
    </row>
    <row r="46" spans="1:11" ht="15.75" x14ac:dyDescent="0.25">
      <c r="A46" s="6">
        <v>39</v>
      </c>
      <c r="B46" s="23">
        <v>672963.40572000004</v>
      </c>
      <c r="C46" s="23">
        <v>3379515.5180700002</v>
      </c>
    </row>
    <row r="47" spans="1:11" ht="15.75" x14ac:dyDescent="0.25">
      <c r="A47" s="5">
        <v>40</v>
      </c>
      <c r="B47" s="24">
        <v>674687.08201000001</v>
      </c>
      <c r="C47" s="24">
        <v>3377903.9703199998</v>
      </c>
    </row>
    <row r="48" spans="1:11" ht="15.75" x14ac:dyDescent="0.25">
      <c r="A48" s="6">
        <v>41</v>
      </c>
      <c r="B48" s="23">
        <v>677917.19203999999</v>
      </c>
      <c r="C48" s="23">
        <v>3377221.6023200001</v>
      </c>
    </row>
    <row r="49" spans="1:4" ht="15.75" x14ac:dyDescent="0.25">
      <c r="A49" s="5">
        <v>42</v>
      </c>
      <c r="B49" s="24">
        <v>677597.41033999994</v>
      </c>
      <c r="C49" s="24">
        <v>3370634.49981</v>
      </c>
    </row>
    <row r="50" spans="1:4" ht="15.75" x14ac:dyDescent="0.25">
      <c r="A50" s="6">
        <v>43</v>
      </c>
      <c r="B50" s="23">
        <v>678199.13538999995</v>
      </c>
      <c r="C50" s="23">
        <v>3372770.8730500001</v>
      </c>
    </row>
    <row r="51" spans="1:4" ht="15.75" x14ac:dyDescent="0.25">
      <c r="A51" s="5">
        <v>44</v>
      </c>
      <c r="B51" s="24">
        <v>676787.95443000004</v>
      </c>
      <c r="C51" s="24">
        <v>3372399.3803599998</v>
      </c>
    </row>
    <row r="52" spans="1:4" ht="15.75" x14ac:dyDescent="0.25">
      <c r="A52" s="6">
        <v>45</v>
      </c>
      <c r="B52" s="23">
        <v>676168.37124000001</v>
      </c>
      <c r="C52" s="23">
        <v>3372253.1630000002</v>
      </c>
    </row>
    <row r="53" spans="1:4" ht="15.75" x14ac:dyDescent="0.25">
      <c r="A53" s="5">
        <v>46</v>
      </c>
      <c r="B53" s="24">
        <v>675595.98270000005</v>
      </c>
      <c r="C53" s="24">
        <v>3372443.6764000002</v>
      </c>
    </row>
    <row r="54" spans="1:4" ht="15.75" x14ac:dyDescent="0.25">
      <c r="A54" s="6">
        <v>47</v>
      </c>
      <c r="B54" s="23">
        <v>680304.32987000002</v>
      </c>
      <c r="C54" s="23">
        <v>3371041.0500099999</v>
      </c>
    </row>
    <row r="55" spans="1:4" ht="15.75" x14ac:dyDescent="0.25">
      <c r="A55" s="5">
        <v>48</v>
      </c>
      <c r="B55" s="24">
        <v>676757.75182</v>
      </c>
      <c r="C55" s="24">
        <v>3370173.2586099999</v>
      </c>
    </row>
    <row r="56" spans="1:4" ht="15.75" x14ac:dyDescent="0.25">
      <c r="A56" s="6">
        <v>49</v>
      </c>
      <c r="B56" s="23">
        <v>676782.24682999996</v>
      </c>
      <c r="C56" s="23">
        <v>3372913.9010100001</v>
      </c>
    </row>
    <row r="57" spans="1:4" ht="15.75" x14ac:dyDescent="0.25">
      <c r="A57" s="5">
        <v>50</v>
      </c>
      <c r="B57" s="24">
        <v>676653.39561999997</v>
      </c>
      <c r="C57" s="24">
        <v>3370457.5687500001</v>
      </c>
    </row>
    <row r="58" spans="1:4" ht="15.75" x14ac:dyDescent="0.25">
      <c r="A58" s="6">
        <v>51</v>
      </c>
      <c r="B58" s="23">
        <v>679462.78578999999</v>
      </c>
      <c r="C58" s="23">
        <v>3369549.8626999999</v>
      </c>
    </row>
    <row r="59" spans="1:4" ht="15.75" x14ac:dyDescent="0.25">
      <c r="A59" s="5">
        <v>52</v>
      </c>
      <c r="B59" s="24">
        <v>676225.70112999994</v>
      </c>
      <c r="C59" s="24">
        <v>3375722.1308499998</v>
      </c>
    </row>
    <row r="60" spans="1:4" ht="15.75" x14ac:dyDescent="0.25">
      <c r="A60" s="6">
        <v>53</v>
      </c>
      <c r="B60" s="23">
        <v>677905.47846000001</v>
      </c>
      <c r="C60" s="23">
        <v>3375268.2731499998</v>
      </c>
    </row>
    <row r="61" spans="1:4" ht="15.75" x14ac:dyDescent="0.25">
      <c r="A61" s="5">
        <v>54</v>
      </c>
      <c r="B61" s="24">
        <v>678882.36236000003</v>
      </c>
      <c r="C61" s="24">
        <v>3362147.7690300001</v>
      </c>
    </row>
    <row r="62" spans="1:4" ht="15.75" x14ac:dyDescent="0.25">
      <c r="A62" s="6">
        <v>55</v>
      </c>
      <c r="B62" s="11">
        <v>-116.53</v>
      </c>
      <c r="C62" s="11">
        <v>33.517000000000003</v>
      </c>
    </row>
    <row r="64" spans="1:4" ht="108" customHeight="1" x14ac:dyDescent="0.25">
      <c r="A64" s="38" t="s">
        <v>31</v>
      </c>
      <c r="B64" s="38"/>
      <c r="C64" s="38"/>
      <c r="D64" s="38"/>
    </row>
  </sheetData>
  <mergeCells count="4">
    <mergeCell ref="A5:G5"/>
    <mergeCell ref="A3:G3"/>
    <mergeCell ref="A1:B1"/>
    <mergeCell ref="A64:D64"/>
  </mergeCells>
  <pageMargins left="0.7" right="0.7" top="0.78740157499999996" bottom="0.78740157499999996" header="0.3" footer="0.3"/>
  <pageSetup paperSize="8" scale="86" fitToHeight="0"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110" zoomScaleNormal="110" workbookViewId="0">
      <selection activeCell="C1" sqref="C1"/>
    </sheetView>
  </sheetViews>
  <sheetFormatPr baseColWidth="10" defaultRowHeight="15" x14ac:dyDescent="0.25"/>
  <cols>
    <col min="1" max="1" width="20.7109375" customWidth="1"/>
    <col min="2" max="2" width="25.7109375" style="10" customWidth="1"/>
    <col min="3" max="7" width="25.7109375" customWidth="1"/>
    <col min="8" max="10" width="25.7109375" style="22" customWidth="1"/>
    <col min="11" max="13" width="20.7109375" customWidth="1"/>
  </cols>
  <sheetData>
    <row r="1" spans="1:11" ht="23.25" customHeight="1" x14ac:dyDescent="0.25">
      <c r="A1" s="35" t="s">
        <v>22</v>
      </c>
      <c r="B1" s="35"/>
      <c r="C1" s="22" t="s">
        <v>32</v>
      </c>
    </row>
    <row r="2" spans="1:11" ht="25.5" customHeight="1" x14ac:dyDescent="0.25">
      <c r="B2"/>
    </row>
    <row r="3" spans="1:11" ht="81" customHeight="1" x14ac:dyDescent="0.25">
      <c r="A3" s="36" t="s">
        <v>23</v>
      </c>
      <c r="B3" s="37"/>
      <c r="C3" s="37"/>
      <c r="D3" s="37"/>
      <c r="E3" s="37"/>
      <c r="F3" s="37"/>
      <c r="G3" s="37"/>
      <c r="H3" s="28"/>
      <c r="I3" s="28"/>
      <c r="J3" s="28"/>
      <c r="K3" s="29"/>
    </row>
    <row r="5" spans="1:11" ht="23.25" x14ac:dyDescent="0.25">
      <c r="A5" s="34" t="s">
        <v>5</v>
      </c>
      <c r="B5" s="35"/>
      <c r="C5" s="35"/>
      <c r="D5" s="35"/>
      <c r="E5" s="35"/>
      <c r="F5" s="35"/>
      <c r="G5" s="35"/>
      <c r="H5" s="30"/>
      <c r="I5" s="30"/>
      <c r="J5" s="30"/>
      <c r="K5" s="29"/>
    </row>
    <row r="6" spans="1:11" x14ac:dyDescent="0.25">
      <c r="H6" s="29"/>
      <c r="I6" s="29"/>
      <c r="J6" s="29"/>
      <c r="K6" s="29"/>
    </row>
    <row r="7" spans="1:11" s="10" customFormat="1" ht="38.25" customHeight="1" x14ac:dyDescent="0.25">
      <c r="A7" s="39" t="s">
        <v>6</v>
      </c>
      <c r="B7" s="37"/>
      <c r="C7" s="37"/>
      <c r="D7" s="37"/>
      <c r="E7" s="37"/>
      <c r="F7" s="37"/>
      <c r="G7" s="37"/>
      <c r="H7" s="28"/>
      <c r="I7" s="28"/>
      <c r="J7" s="28"/>
      <c r="K7" s="31"/>
    </row>
    <row r="9" spans="1:11" x14ac:dyDescent="0.25">
      <c r="I9"/>
      <c r="J9"/>
    </row>
    <row r="10" spans="1:11" ht="15.75" x14ac:dyDescent="0.25">
      <c r="A10" s="9"/>
      <c r="B10" s="12"/>
      <c r="C10" s="12"/>
      <c r="D10" s="12"/>
      <c r="E10" s="12"/>
      <c r="I10" s="12" t="s">
        <v>3</v>
      </c>
      <c r="J10" s="33" t="s">
        <v>27</v>
      </c>
      <c r="K10" s="33" t="s">
        <v>28</v>
      </c>
    </row>
    <row r="11" spans="1:11" ht="47.25" x14ac:dyDescent="0.25">
      <c r="A11" s="42" t="s">
        <v>33</v>
      </c>
      <c r="I11" s="12" t="s">
        <v>4</v>
      </c>
      <c r="J11" s="26">
        <f>AVERAGE(B31:B84)</f>
        <v>677128.59981166665</v>
      </c>
      <c r="K11" s="26">
        <f>AVERAGE(C31:C84)</f>
        <v>3373329.6501616654</v>
      </c>
    </row>
    <row r="12" spans="1:11" ht="15.75" x14ac:dyDescent="0.25">
      <c r="A12" s="12"/>
      <c r="I12"/>
      <c r="J12"/>
    </row>
    <row r="13" spans="1:11" ht="15.75" x14ac:dyDescent="0.25">
      <c r="A13" s="12"/>
      <c r="I13"/>
      <c r="J13"/>
    </row>
    <row r="14" spans="1:11" ht="15.75" x14ac:dyDescent="0.25">
      <c r="A14" s="12"/>
      <c r="I14"/>
      <c r="J14"/>
    </row>
    <row r="15" spans="1:11" ht="15.75" x14ac:dyDescent="0.25">
      <c r="A15" s="12"/>
      <c r="I15"/>
      <c r="J15"/>
    </row>
    <row r="16" spans="1:11" ht="15.75" x14ac:dyDescent="0.25">
      <c r="A16" s="12"/>
      <c r="I16"/>
      <c r="J16"/>
    </row>
    <row r="17" spans="1:10" ht="15.75" x14ac:dyDescent="0.25">
      <c r="A17" s="12"/>
      <c r="I17"/>
      <c r="J17"/>
    </row>
    <row r="18" spans="1:10" ht="15.75" x14ac:dyDescent="0.25">
      <c r="A18" s="12"/>
      <c r="I18"/>
      <c r="J18"/>
    </row>
    <row r="19" spans="1:10" ht="15.75" x14ac:dyDescent="0.25">
      <c r="A19" s="12"/>
      <c r="I19"/>
      <c r="J19"/>
    </row>
    <row r="20" spans="1:10" ht="15.75" x14ac:dyDescent="0.25">
      <c r="A20" s="12"/>
      <c r="I20"/>
      <c r="J20"/>
    </row>
    <row r="21" spans="1:10" ht="15.75" x14ac:dyDescent="0.25">
      <c r="A21" s="12"/>
    </row>
    <row r="22" spans="1:10" s="18" customFormat="1" ht="15.75" x14ac:dyDescent="0.25">
      <c r="A22" s="17"/>
      <c r="B22" s="19"/>
      <c r="H22" s="22"/>
      <c r="I22" s="22"/>
      <c r="J22" s="22"/>
    </row>
    <row r="23" spans="1:10" s="18" customFormat="1" ht="15.75" customHeight="1" x14ac:dyDescent="0.25">
      <c r="A23" s="17"/>
      <c r="B23" s="40" t="s">
        <v>21</v>
      </c>
      <c r="C23" s="40"/>
      <c r="D23" s="40"/>
      <c r="E23" s="40"/>
      <c r="F23" s="40"/>
      <c r="H23" s="22"/>
      <c r="I23" s="22"/>
      <c r="J23" s="22"/>
    </row>
    <row r="24" spans="1:10" s="18" customFormat="1" ht="15.75" customHeight="1" x14ac:dyDescent="0.25">
      <c r="A24" s="17"/>
      <c r="B24" s="40"/>
      <c r="C24" s="40"/>
      <c r="D24" s="40"/>
      <c r="E24" s="40"/>
      <c r="F24" s="40"/>
      <c r="H24" s="22"/>
      <c r="I24" s="22"/>
      <c r="J24" s="22"/>
    </row>
    <row r="25" spans="1:10" s="18" customFormat="1" ht="15.75" customHeight="1" x14ac:dyDescent="0.25">
      <c r="A25" s="17"/>
      <c r="B25" s="40"/>
      <c r="C25" s="40"/>
      <c r="D25" s="40"/>
      <c r="E25" s="40"/>
      <c r="F25" s="40"/>
      <c r="H25" s="22"/>
      <c r="I25" s="22"/>
      <c r="J25" s="22"/>
    </row>
    <row r="26" spans="1:10" s="18" customFormat="1" ht="15.75" customHeight="1" x14ac:dyDescent="0.25">
      <c r="A26" s="17"/>
      <c r="B26" s="40"/>
      <c r="C26" s="40"/>
      <c r="D26" s="40"/>
      <c r="E26" s="40"/>
      <c r="F26" s="40"/>
      <c r="H26" s="22"/>
      <c r="I26" s="22"/>
      <c r="J26" s="22"/>
    </row>
    <row r="27" spans="1:10" s="18" customFormat="1" ht="15.75" customHeight="1" x14ac:dyDescent="0.25">
      <c r="A27" s="17"/>
      <c r="B27" s="40"/>
      <c r="C27" s="40"/>
      <c r="D27" s="40"/>
      <c r="E27" s="40"/>
      <c r="F27" s="40"/>
      <c r="H27" s="22"/>
      <c r="I27" s="22"/>
      <c r="J27" s="22"/>
    </row>
    <row r="28" spans="1:10" s="18" customFormat="1" ht="15.75" customHeight="1" x14ac:dyDescent="0.25">
      <c r="A28" s="17"/>
      <c r="B28" s="40"/>
      <c r="C28" s="40"/>
      <c r="D28" s="40"/>
      <c r="E28" s="40"/>
      <c r="F28" s="40"/>
      <c r="H28" s="22"/>
      <c r="I28" s="22"/>
      <c r="J28" s="22"/>
    </row>
    <row r="29" spans="1:10" ht="15.75" x14ac:dyDescent="0.25">
      <c r="A29" s="9"/>
    </row>
    <row r="30" spans="1:10" ht="32.25" thickBot="1" x14ac:dyDescent="0.3">
      <c r="A30" s="7" t="s">
        <v>0</v>
      </c>
      <c r="B30" s="7" t="s">
        <v>29</v>
      </c>
      <c r="C30" s="7" t="s">
        <v>30</v>
      </c>
      <c r="D30" s="7"/>
      <c r="E30" s="7"/>
    </row>
    <row r="31" spans="1:10" ht="16.5" thickTop="1" x14ac:dyDescent="0.25">
      <c r="A31" s="6">
        <v>1</v>
      </c>
      <c r="B31" s="23">
        <v>678187.85893999995</v>
      </c>
      <c r="C31" s="23">
        <v>3372036.5465199999</v>
      </c>
      <c r="D31" s="23">
        <f t="shared" ref="D31:D62" si="0">(B31-$J$11)^2</f>
        <v>1122029.9009574272</v>
      </c>
      <c r="E31" s="23">
        <f t="shared" ref="E31:E62" si="1">(C31-$K$11)^2</f>
        <v>1672117.028088683</v>
      </c>
    </row>
    <row r="32" spans="1:10" ht="15.75" x14ac:dyDescent="0.25">
      <c r="A32" s="5">
        <v>2</v>
      </c>
      <c r="B32" s="24">
        <v>675951.43273</v>
      </c>
      <c r="C32" s="24">
        <v>3372143.9122299999</v>
      </c>
      <c r="D32" s="24">
        <f t="shared" si="0"/>
        <v>1385722.3381595649</v>
      </c>
      <c r="E32" s="24">
        <f t="shared" si="1"/>
        <v>1405974.442590375</v>
      </c>
    </row>
    <row r="33" spans="1:5" ht="15.75" x14ac:dyDescent="0.25">
      <c r="A33" s="6">
        <v>3</v>
      </c>
      <c r="B33" s="23">
        <v>678075.68640999997</v>
      </c>
      <c r="C33" s="23">
        <v>3373084.2366200001</v>
      </c>
      <c r="D33" s="23">
        <f t="shared" si="0"/>
        <v>896973.02474258048</v>
      </c>
      <c r="E33" s="23">
        <f t="shared" si="1"/>
        <v>60227.806432706297</v>
      </c>
    </row>
    <row r="34" spans="1:5" ht="15.75" x14ac:dyDescent="0.25">
      <c r="A34" s="5">
        <v>4</v>
      </c>
      <c r="B34" s="24">
        <v>680099.75915000006</v>
      </c>
      <c r="C34" s="24">
        <v>3372796.6160200001</v>
      </c>
      <c r="D34" s="24">
        <f t="shared" si="0"/>
        <v>8827787.8137658332</v>
      </c>
      <c r="E34" s="24">
        <f t="shared" si="1"/>
        <v>284125.39618088928</v>
      </c>
    </row>
    <row r="35" spans="1:5" ht="15.75" x14ac:dyDescent="0.25">
      <c r="A35" s="6">
        <v>5</v>
      </c>
      <c r="B35" s="23">
        <v>675648.13494000002</v>
      </c>
      <c r="C35" s="23">
        <v>3377455.9045500001</v>
      </c>
      <c r="D35" s="23">
        <f t="shared" si="0"/>
        <v>2191776.2362388824</v>
      </c>
      <c r="E35" s="23">
        <f t="shared" si="1"/>
        <v>17025975.277251329</v>
      </c>
    </row>
    <row r="36" spans="1:5" ht="15.75" x14ac:dyDescent="0.25">
      <c r="A36" s="5">
        <v>6</v>
      </c>
      <c r="B36" s="24">
        <v>674498.52607000002</v>
      </c>
      <c r="C36" s="24">
        <v>3378101.1005199999</v>
      </c>
      <c r="D36" s="24">
        <f t="shared" si="0"/>
        <v>6917287.8866042728</v>
      </c>
      <c r="E36" s="24">
        <f t="shared" si="1"/>
        <v>22766738.522050075</v>
      </c>
    </row>
    <row r="37" spans="1:5" ht="15.75" x14ac:dyDescent="0.25">
      <c r="A37" s="6">
        <v>7</v>
      </c>
      <c r="B37" s="23">
        <v>677984.99765000003</v>
      </c>
      <c r="C37" s="23">
        <v>3372688.2014799998</v>
      </c>
      <c r="D37" s="23">
        <f t="shared" si="0"/>
        <v>733417.25750210113</v>
      </c>
      <c r="E37" s="23">
        <f t="shared" si="1"/>
        <v>411456.41121051629</v>
      </c>
    </row>
    <row r="38" spans="1:5" ht="15.75" x14ac:dyDescent="0.25">
      <c r="A38" s="5">
        <v>8</v>
      </c>
      <c r="B38" s="24">
        <v>675995.40755999996</v>
      </c>
      <c r="C38" s="24">
        <v>3378478.1383199999</v>
      </c>
      <c r="D38" s="24">
        <f t="shared" si="0"/>
        <v>1284124.6792374044</v>
      </c>
      <c r="E38" s="24">
        <f t="shared" si="1"/>
        <v>26506930.316510696</v>
      </c>
    </row>
    <row r="39" spans="1:5" ht="15.75" x14ac:dyDescent="0.25">
      <c r="A39" s="6">
        <v>9</v>
      </c>
      <c r="B39" s="23">
        <v>678060.12886000006</v>
      </c>
      <c r="C39" s="23">
        <v>3371687.26553</v>
      </c>
      <c r="D39" s="23">
        <f t="shared" si="0"/>
        <v>867746.36788894888</v>
      </c>
      <c r="E39" s="23">
        <f t="shared" si="1"/>
        <v>2697427.2783307689</v>
      </c>
    </row>
    <row r="40" spans="1:5" ht="15.75" x14ac:dyDescent="0.25">
      <c r="A40" s="5">
        <v>10</v>
      </c>
      <c r="B40" s="24">
        <v>677158.87538999994</v>
      </c>
      <c r="C40" s="24">
        <v>3375282.1073799999</v>
      </c>
      <c r="D40" s="24">
        <f t="shared" si="0"/>
        <v>916.61064341564781</v>
      </c>
      <c r="E40" s="24">
        <f t="shared" si="1"/>
        <v>3812089.1894266671</v>
      </c>
    </row>
    <row r="41" spans="1:5" ht="15.75" x14ac:dyDescent="0.25">
      <c r="A41" s="6">
        <v>11</v>
      </c>
      <c r="B41" s="23">
        <v>677811.72826999996</v>
      </c>
      <c r="C41" s="23">
        <v>3374106.3769299998</v>
      </c>
      <c r="D41" s="23">
        <f t="shared" si="0"/>
        <v>466664.49058485596</v>
      </c>
      <c r="E41" s="23">
        <f t="shared" si="1"/>
        <v>603304.47264719475</v>
      </c>
    </row>
    <row r="42" spans="1:5" ht="15.75" x14ac:dyDescent="0.25">
      <c r="A42" s="5">
        <v>12</v>
      </c>
      <c r="B42" s="24">
        <v>675557.23867999995</v>
      </c>
      <c r="C42" s="24">
        <v>3369756.6046099998</v>
      </c>
      <c r="D42" s="24">
        <f t="shared" si="0"/>
        <v>2469175.8061128329</v>
      </c>
      <c r="E42" s="24">
        <f t="shared" si="1"/>
        <v>12766654.514277281</v>
      </c>
    </row>
    <row r="43" spans="1:5" ht="15.75" x14ac:dyDescent="0.25">
      <c r="A43" s="6">
        <v>13</v>
      </c>
      <c r="B43" s="23">
        <v>681231.64521999995</v>
      </c>
      <c r="C43" s="23">
        <v>3372229.9945499999</v>
      </c>
      <c r="D43" s="23">
        <f t="shared" si="0"/>
        <v>16834981.622844998</v>
      </c>
      <c r="E43" s="23">
        <f t="shared" si="1"/>
        <v>1209242.4642673233</v>
      </c>
    </row>
    <row r="44" spans="1:5" ht="15.75" x14ac:dyDescent="0.25">
      <c r="A44" s="5">
        <v>14</v>
      </c>
      <c r="B44" s="24">
        <v>678761.87933999998</v>
      </c>
      <c r="C44" s="24">
        <v>3373372.95022</v>
      </c>
      <c r="D44" s="24">
        <f t="shared" si="0"/>
        <v>2667602.0176727772</v>
      </c>
      <c r="E44" s="24">
        <f t="shared" si="1"/>
        <v>1874.8950517797784</v>
      </c>
    </row>
    <row r="45" spans="1:5" ht="15.75" x14ac:dyDescent="0.25">
      <c r="A45" s="6">
        <v>15</v>
      </c>
      <c r="B45" s="23">
        <v>679020.02694000001</v>
      </c>
      <c r="C45" s="23">
        <v>3375227.1799599999</v>
      </c>
      <c r="D45" s="23">
        <f t="shared" si="0"/>
        <v>3577496.5817954019</v>
      </c>
      <c r="E45" s="23">
        <f t="shared" si="1"/>
        <v>3600619.3355672332</v>
      </c>
    </row>
    <row r="46" spans="1:5" ht="15.75" x14ac:dyDescent="0.25">
      <c r="A46" s="5">
        <v>16</v>
      </c>
      <c r="B46" s="24">
        <v>675971.36864</v>
      </c>
      <c r="C46" s="24">
        <v>3373108.1720599998</v>
      </c>
      <c r="D46" s="24">
        <f t="shared" si="0"/>
        <v>1339183.9846769548</v>
      </c>
      <c r="E46" s="24">
        <f t="shared" si="1"/>
        <v>49052.549517406602</v>
      </c>
    </row>
    <row r="47" spans="1:5" ht="15.75" x14ac:dyDescent="0.25">
      <c r="A47" s="6">
        <v>17</v>
      </c>
      <c r="B47" s="23">
        <v>675482.13454999996</v>
      </c>
      <c r="C47" s="23">
        <v>3372392.1795899998</v>
      </c>
      <c r="D47" s="23">
        <f t="shared" si="0"/>
        <v>2710847.8578751497</v>
      </c>
      <c r="E47" s="23">
        <f t="shared" si="1"/>
        <v>878851.07273894991</v>
      </c>
    </row>
    <row r="48" spans="1:5" ht="15.75" x14ac:dyDescent="0.25">
      <c r="A48" s="5">
        <v>18</v>
      </c>
      <c r="B48" s="24">
        <v>679749.99265000003</v>
      </c>
      <c r="C48" s="24">
        <v>3366380.8224900002</v>
      </c>
      <c r="D48" s="24">
        <f t="shared" si="0"/>
        <v>6871700.4128655558</v>
      </c>
      <c r="E48" s="24">
        <f t="shared" si="1"/>
        <v>48286206.010500461</v>
      </c>
    </row>
    <row r="49" spans="1:5" ht="15.75" x14ac:dyDescent="0.25">
      <c r="A49" s="6">
        <v>19</v>
      </c>
      <c r="B49" s="23">
        <v>675892.06414999999</v>
      </c>
      <c r="C49" s="23">
        <v>3372278.8574700002</v>
      </c>
      <c r="D49" s="23">
        <f t="shared" si="0"/>
        <v>1529020.44257339</v>
      </c>
      <c r="E49" s="23">
        <f t="shared" si="1"/>
        <v>1104165.2808570715</v>
      </c>
    </row>
    <row r="50" spans="1:5" ht="15.75" x14ac:dyDescent="0.25">
      <c r="A50" s="5">
        <v>20</v>
      </c>
      <c r="B50" s="24">
        <v>673319.40821999998</v>
      </c>
      <c r="C50" s="24">
        <v>3379689.8044799999</v>
      </c>
      <c r="D50" s="24">
        <f t="shared" si="0"/>
        <v>14509940.582023999</v>
      </c>
      <c r="E50" s="24">
        <f t="shared" si="1"/>
        <v>40451562.953029431</v>
      </c>
    </row>
    <row r="51" spans="1:5" ht="15.75" x14ac:dyDescent="0.25">
      <c r="A51" s="6">
        <v>21</v>
      </c>
      <c r="B51" s="23">
        <v>675861.91845999996</v>
      </c>
      <c r="C51" s="23">
        <v>3372139.6088399999</v>
      </c>
      <c r="D51" s="23">
        <f t="shared" si="0"/>
        <v>1604481.6466601477</v>
      </c>
      <c r="E51" s="23">
        <f t="shared" si="1"/>
        <v>1416198.347271404</v>
      </c>
    </row>
    <row r="52" spans="1:5" ht="15.75" x14ac:dyDescent="0.25">
      <c r="A52" s="5">
        <v>22</v>
      </c>
      <c r="B52" s="24">
        <v>675371.72444999998</v>
      </c>
      <c r="C52" s="24">
        <v>3371544.40019</v>
      </c>
      <c r="D52" s="24">
        <f t="shared" si="0"/>
        <v>3086611.0364313764</v>
      </c>
      <c r="E52" s="24">
        <f t="shared" si="1"/>
        <v>3187117.4613314616</v>
      </c>
    </row>
    <row r="53" spans="1:5" ht="15.75" x14ac:dyDescent="0.25">
      <c r="A53" s="6">
        <v>23</v>
      </c>
      <c r="B53" s="23">
        <v>677379.12711</v>
      </c>
      <c r="C53" s="23">
        <v>3376060.57541</v>
      </c>
      <c r="D53" s="23">
        <f t="shared" si="0"/>
        <v>62763.927210210437</v>
      </c>
      <c r="E53" s="23">
        <f t="shared" si="1"/>
        <v>7457952.7119916696</v>
      </c>
    </row>
    <row r="54" spans="1:5" ht="15.75" x14ac:dyDescent="0.25">
      <c r="A54" s="5">
        <v>24</v>
      </c>
      <c r="B54" s="24">
        <v>678639.85733999999</v>
      </c>
      <c r="C54" s="24">
        <v>3374292.0779800001</v>
      </c>
      <c r="D54" s="24">
        <f t="shared" si="0"/>
        <v>2283899.3169442038</v>
      </c>
      <c r="E54" s="24">
        <f t="shared" si="1"/>
        <v>926267.305504416</v>
      </c>
    </row>
    <row r="55" spans="1:5" ht="15.75" x14ac:dyDescent="0.25">
      <c r="A55" s="6">
        <v>25</v>
      </c>
      <c r="B55" s="23">
        <v>675224.94261000003</v>
      </c>
      <c r="C55" s="23">
        <v>3380563.5296900002</v>
      </c>
      <c r="D55" s="23">
        <f t="shared" si="0"/>
        <v>3623910.7414571778</v>
      </c>
      <c r="E55" s="23">
        <f t="shared" si="1"/>
        <v>52329013.030461743</v>
      </c>
    </row>
    <row r="56" spans="1:5" ht="15.75" x14ac:dyDescent="0.25">
      <c r="A56" s="5">
        <v>26</v>
      </c>
      <c r="B56" s="24">
        <v>687707.31221</v>
      </c>
      <c r="C56" s="24">
        <v>3369055.06207</v>
      </c>
      <c r="D56" s="24">
        <f t="shared" si="0"/>
        <v>111909156.00665192</v>
      </c>
      <c r="E56" s="24">
        <f t="shared" si="1"/>
        <v>18272103.353407759</v>
      </c>
    </row>
    <row r="57" spans="1:5" ht="15.75" x14ac:dyDescent="0.25">
      <c r="A57" s="6">
        <v>27</v>
      </c>
      <c r="B57" s="23">
        <v>674847.55954000005</v>
      </c>
      <c r="C57" s="23">
        <v>3377648.9166799998</v>
      </c>
      <c r="D57" s="23">
        <f t="shared" si="0"/>
        <v>5203144.7209648341</v>
      </c>
      <c r="E57" s="23">
        <f t="shared" si="1"/>
        <v>18656063.256404504</v>
      </c>
    </row>
    <row r="58" spans="1:5" ht="15.75" x14ac:dyDescent="0.25">
      <c r="A58" s="5">
        <v>28</v>
      </c>
      <c r="B58" s="24">
        <v>677325.42078000004</v>
      </c>
      <c r="C58" s="24">
        <v>3370142.2881700001</v>
      </c>
      <c r="D58" s="24">
        <f t="shared" si="0"/>
        <v>38738.493575696819</v>
      </c>
      <c r="E58" s="24">
        <f t="shared" si="1"/>
        <v>10159276.465912754</v>
      </c>
    </row>
    <row r="59" spans="1:5" ht="15.75" x14ac:dyDescent="0.25">
      <c r="A59" s="6">
        <v>29</v>
      </c>
      <c r="B59" s="23">
        <v>675357.91853000002</v>
      </c>
      <c r="C59" s="23">
        <v>3369369.20425</v>
      </c>
      <c r="D59" s="23">
        <f t="shared" si="0"/>
        <v>3135312.2012445461</v>
      </c>
      <c r="E59" s="23">
        <f t="shared" si="1"/>
        <v>15685131.819227554</v>
      </c>
    </row>
    <row r="60" spans="1:5" ht="15.75" x14ac:dyDescent="0.25">
      <c r="A60" s="5">
        <v>30</v>
      </c>
      <c r="B60" s="24">
        <v>676855.63220999995</v>
      </c>
      <c r="C60" s="24">
        <v>3372404.5355699998</v>
      </c>
      <c r="D60" s="24">
        <f t="shared" si="0"/>
        <v>74511.311559666181</v>
      </c>
      <c r="E60" s="24">
        <f t="shared" si="1"/>
        <v>855837.00771254685</v>
      </c>
    </row>
    <row r="61" spans="1:5" ht="15.75" x14ac:dyDescent="0.25">
      <c r="A61" s="6">
        <v>31</v>
      </c>
      <c r="B61" s="23">
        <v>678471.32666999998</v>
      </c>
      <c r="C61" s="23">
        <v>3367260.6016099998</v>
      </c>
      <c r="D61" s="23">
        <f t="shared" si="0"/>
        <v>1802915.4160897087</v>
      </c>
      <c r="E61" s="23">
        <f t="shared" si="1"/>
        <v>36833350.322474547</v>
      </c>
    </row>
    <row r="62" spans="1:5" ht="15.75" x14ac:dyDescent="0.25">
      <c r="A62" s="5">
        <v>32</v>
      </c>
      <c r="B62" s="24">
        <v>675994.90874999994</v>
      </c>
      <c r="C62" s="24">
        <v>3378539.7017399999</v>
      </c>
      <c r="D62" s="24">
        <f t="shared" si="0"/>
        <v>1285255.4233029715</v>
      </c>
      <c r="E62" s="24">
        <f t="shared" si="1"/>
        <v>27144637.448906153</v>
      </c>
    </row>
    <row r="63" spans="1:5" ht="15.75" x14ac:dyDescent="0.25">
      <c r="A63" s="6">
        <v>33</v>
      </c>
      <c r="B63" s="23">
        <v>679402.72239999997</v>
      </c>
      <c r="C63" s="23">
        <v>3375433.25569</v>
      </c>
      <c r="D63" s="23">
        <f t="shared" ref="D63:D84" si="2">(B63-$J$11)^2</f>
        <v>5171633.5467678597</v>
      </c>
      <c r="E63" s="23">
        <f t="shared" ref="E63:E84" si="3">(C63-$K$11)^2</f>
        <v>4425156.2188399816</v>
      </c>
    </row>
    <row r="64" spans="1:5" ht="15.75" x14ac:dyDescent="0.25">
      <c r="A64" s="5">
        <v>34</v>
      </c>
      <c r="B64" s="24">
        <v>675960.36077999999</v>
      </c>
      <c r="C64" s="24">
        <v>3374629.2008699998</v>
      </c>
      <c r="D64" s="24">
        <f t="shared" si="2"/>
        <v>1364782.4351094484</v>
      </c>
      <c r="E64" s="24">
        <f t="shared" si="3"/>
        <v>1688832.0435325119</v>
      </c>
    </row>
    <row r="65" spans="1:5" ht="15.75" x14ac:dyDescent="0.25">
      <c r="A65" s="6">
        <v>35</v>
      </c>
      <c r="B65" s="23">
        <v>675315.92116000003</v>
      </c>
      <c r="C65" s="23">
        <v>3376695.3080199999</v>
      </c>
      <c r="D65" s="23">
        <f t="shared" si="2"/>
        <v>3285803.8942079078</v>
      </c>
      <c r="E65" s="23">
        <f t="shared" si="3"/>
        <v>11327652.819368649</v>
      </c>
    </row>
    <row r="66" spans="1:5" ht="15.75" x14ac:dyDescent="0.25">
      <c r="A66" s="5">
        <v>36</v>
      </c>
      <c r="B66" s="24">
        <v>675564.67602999997</v>
      </c>
      <c r="C66" s="24">
        <v>3371536.3846300002</v>
      </c>
      <c r="D66" s="24">
        <f t="shared" si="2"/>
        <v>2445857.594862584</v>
      </c>
      <c r="E66" s="24">
        <f t="shared" si="3"/>
        <v>3215801.2670584004</v>
      </c>
    </row>
    <row r="67" spans="1:5" ht="15.75" x14ac:dyDescent="0.25">
      <c r="A67" s="6">
        <v>37</v>
      </c>
      <c r="B67" s="23">
        <v>675407.13742000004</v>
      </c>
      <c r="C67" s="23">
        <v>3376739.2218200001</v>
      </c>
      <c r="D67" s="23">
        <f t="shared" si="2"/>
        <v>2963432.7659224984</v>
      </c>
      <c r="E67" s="23">
        <f t="shared" si="3"/>
        <v>11625178.893319201</v>
      </c>
    </row>
    <row r="68" spans="1:5" ht="15.75" x14ac:dyDescent="0.25">
      <c r="A68" s="5">
        <v>38</v>
      </c>
      <c r="B68" s="24">
        <v>676907.04327000002</v>
      </c>
      <c r="C68" s="24">
        <v>3371033.7665300001</v>
      </c>
      <c r="D68" s="24">
        <f t="shared" si="2"/>
        <v>49087.301155273322</v>
      </c>
      <c r="E68" s="24">
        <f t="shared" si="3"/>
        <v>5271081.6501484616</v>
      </c>
    </row>
    <row r="69" spans="1:5" ht="15.75" x14ac:dyDescent="0.25">
      <c r="A69" s="6">
        <v>39</v>
      </c>
      <c r="B69" s="23">
        <v>672963.40572000004</v>
      </c>
      <c r="C69" s="23">
        <v>3379515.5180700002</v>
      </c>
      <c r="D69" s="23">
        <f t="shared" si="2"/>
        <v>17348841.821254406</v>
      </c>
      <c r="E69" s="23">
        <f t="shared" si="3"/>
        <v>38264961.779366665</v>
      </c>
    </row>
    <row r="70" spans="1:5" ht="15.75" x14ac:dyDescent="0.25">
      <c r="A70" s="5">
        <v>40</v>
      </c>
      <c r="B70" s="24">
        <v>674687.08201000001</v>
      </c>
      <c r="C70" s="24">
        <v>3377903.9703199998</v>
      </c>
      <c r="D70" s="24">
        <f t="shared" si="2"/>
        <v>5961009.1758550648</v>
      </c>
      <c r="E70" s="24">
        <f t="shared" si="3"/>
        <v>20924404.910944898</v>
      </c>
    </row>
    <row r="71" spans="1:5" ht="15.75" x14ac:dyDescent="0.25">
      <c r="A71" s="6">
        <v>41</v>
      </c>
      <c r="B71" s="23">
        <v>677917.19203999999</v>
      </c>
      <c r="C71" s="23">
        <v>3377221.6023200001</v>
      </c>
      <c r="D71" s="23">
        <f t="shared" si="2"/>
        <v>621877.70258775738</v>
      </c>
      <c r="E71" s="23">
        <f t="shared" si="3"/>
        <v>15147291.602765858</v>
      </c>
    </row>
    <row r="72" spans="1:5" ht="15.75" x14ac:dyDescent="0.25">
      <c r="A72" s="5">
        <v>42</v>
      </c>
      <c r="B72" s="24">
        <v>677597.41033999994</v>
      </c>
      <c r="C72" s="24">
        <v>3370634.49981</v>
      </c>
      <c r="D72" s="24">
        <f t="shared" si="2"/>
        <v>219783.3114761468</v>
      </c>
      <c r="E72" s="24">
        <f t="shared" si="3"/>
        <v>7263835.41808239</v>
      </c>
    </row>
    <row r="73" spans="1:5" ht="15.75" x14ac:dyDescent="0.25">
      <c r="A73" s="6">
        <v>43</v>
      </c>
      <c r="B73" s="23">
        <v>678199.13538999995</v>
      </c>
      <c r="C73" s="23">
        <v>3372770.8730500001</v>
      </c>
      <c r="D73" s="23">
        <f t="shared" si="2"/>
        <v>1146046.4244774282</v>
      </c>
      <c r="E73" s="23">
        <f t="shared" si="3"/>
        <v>312231.86052106624</v>
      </c>
    </row>
    <row r="74" spans="1:5" ht="15.75" x14ac:dyDescent="0.25">
      <c r="A74" s="5">
        <v>44</v>
      </c>
      <c r="B74" s="24">
        <v>676787.95443000004</v>
      </c>
      <c r="C74" s="24">
        <v>3372399.3803599998</v>
      </c>
      <c r="D74" s="24">
        <f t="shared" si="2"/>
        <v>116039.27605078596</v>
      </c>
      <c r="E74" s="24">
        <f t="shared" si="3"/>
        <v>865401.90389088623</v>
      </c>
    </row>
    <row r="75" spans="1:5" ht="15.75" x14ac:dyDescent="0.25">
      <c r="A75" s="6">
        <v>45</v>
      </c>
      <c r="B75" s="23">
        <v>676168.37124000001</v>
      </c>
      <c r="C75" s="23">
        <v>3372253.1630000002</v>
      </c>
      <c r="D75" s="23">
        <f t="shared" si="2"/>
        <v>922038.90984495066</v>
      </c>
      <c r="E75" s="23">
        <f t="shared" si="3"/>
        <v>1158824.6092300492</v>
      </c>
    </row>
    <row r="76" spans="1:5" ht="15.75" x14ac:dyDescent="0.25">
      <c r="A76" s="5">
        <v>46</v>
      </c>
      <c r="B76" s="24">
        <v>675595.98270000005</v>
      </c>
      <c r="C76" s="24">
        <v>3372443.6764000002</v>
      </c>
      <c r="D76" s="24">
        <f t="shared" si="2"/>
        <v>2348915.2109732521</v>
      </c>
      <c r="E76" s="24">
        <f t="shared" si="3"/>
        <v>784949.50635912991</v>
      </c>
    </row>
    <row r="77" spans="1:5" ht="15.75" x14ac:dyDescent="0.25">
      <c r="A77" s="6">
        <v>47</v>
      </c>
      <c r="B77" s="23">
        <v>680304.32987000002</v>
      </c>
      <c r="C77" s="23">
        <v>3371041.0500099999</v>
      </c>
      <c r="D77" s="23">
        <f t="shared" si="2"/>
        <v>10085261.403402075</v>
      </c>
      <c r="E77" s="23">
        <f t="shared" si="3"/>
        <v>5237690.6542033898</v>
      </c>
    </row>
    <row r="78" spans="1:5" ht="15.75" x14ac:dyDescent="0.25">
      <c r="A78" s="5">
        <v>48</v>
      </c>
      <c r="B78" s="24">
        <v>676757.75182</v>
      </c>
      <c r="C78" s="24">
        <v>3370173.2586099999</v>
      </c>
      <c r="D78" s="24">
        <f t="shared" si="2"/>
        <v>137528.23292318042</v>
      </c>
      <c r="E78" s="24">
        <f t="shared" si="3"/>
        <v>9962807.6274253186</v>
      </c>
    </row>
    <row r="79" spans="1:5" ht="15.75" x14ac:dyDescent="0.25">
      <c r="A79" s="6">
        <v>49</v>
      </c>
      <c r="B79" s="23">
        <v>676782.24682999996</v>
      </c>
      <c r="C79" s="23">
        <v>3372913.9010100001</v>
      </c>
      <c r="D79" s="23">
        <f t="shared" si="2"/>
        <v>119960.38790940309</v>
      </c>
      <c r="E79" s="23">
        <f t="shared" si="3"/>
        <v>172847.35711037647</v>
      </c>
    </row>
    <row r="80" spans="1:5" ht="15.75" x14ac:dyDescent="0.25">
      <c r="A80" s="5">
        <v>50</v>
      </c>
      <c r="B80" s="24">
        <v>676653.39561999997</v>
      </c>
      <c r="C80" s="24">
        <v>3370457.5687500001</v>
      </c>
      <c r="D80" s="24">
        <f t="shared" si="2"/>
        <v>225819.02377758134</v>
      </c>
      <c r="E80" s="24">
        <f t="shared" si="3"/>
        <v>8248851.6352333743</v>
      </c>
    </row>
    <row r="81" spans="1:5" ht="15.75" x14ac:dyDescent="0.25">
      <c r="A81" s="6">
        <v>51</v>
      </c>
      <c r="B81" s="23">
        <v>679462.78578999999</v>
      </c>
      <c r="C81" s="23">
        <v>3369549.8626999999</v>
      </c>
      <c r="D81" s="23">
        <f t="shared" si="2"/>
        <v>5448424.1814480154</v>
      </c>
      <c r="E81" s="23">
        <f t="shared" si="3"/>
        <v>14286793.255363414</v>
      </c>
    </row>
    <row r="82" spans="1:5" ht="15.75" x14ac:dyDescent="0.25">
      <c r="A82" s="5">
        <v>52</v>
      </c>
      <c r="B82" s="24">
        <v>676225.70112999994</v>
      </c>
      <c r="C82" s="24">
        <v>3375722.1308499998</v>
      </c>
      <c r="D82" s="24">
        <f t="shared" si="2"/>
        <v>815226.02935546858</v>
      </c>
      <c r="E82" s="24">
        <f t="shared" si="3"/>
        <v>5723963.8440532489</v>
      </c>
    </row>
    <row r="83" spans="1:5" ht="15.75" x14ac:dyDescent="0.25">
      <c r="A83" s="6">
        <v>53</v>
      </c>
      <c r="B83" s="23">
        <v>677905.47846000001</v>
      </c>
      <c r="C83" s="23">
        <v>3375268.2731499998</v>
      </c>
      <c r="D83" s="23">
        <f t="shared" si="2"/>
        <v>603540.43423628074</v>
      </c>
      <c r="E83" s="23">
        <f t="shared" si="3"/>
        <v>3758259.0908985655</v>
      </c>
    </row>
    <row r="84" spans="1:5" ht="15.75" x14ac:dyDescent="0.25">
      <c r="A84" s="5">
        <v>54</v>
      </c>
      <c r="B84" s="24">
        <v>678882.36236000003</v>
      </c>
      <c r="C84" s="24">
        <v>3362147.7690300001</v>
      </c>
      <c r="D84" s="24">
        <f t="shared" si="2"/>
        <v>3075683.0759368022</v>
      </c>
      <c r="E84" s="24">
        <f t="shared" si="3"/>
        <v>125034465.64269279</v>
      </c>
    </row>
    <row r="85" spans="1:5" ht="15.75" x14ac:dyDescent="0.25">
      <c r="A85" s="8" t="s">
        <v>2</v>
      </c>
      <c r="B85" s="13">
        <f>SUM(B31:B84)</f>
        <v>36564944.389830001</v>
      </c>
      <c r="C85" s="13">
        <f>SUM(C31:C84)</f>
        <v>182159801.10872993</v>
      </c>
      <c r="D85" s="25">
        <f>SUM(D31:D84)</f>
        <v>275791688.29639298</v>
      </c>
      <c r="E85" s="25">
        <f>SUM(E31:E84)</f>
        <v>673218827.33754206</v>
      </c>
    </row>
  </sheetData>
  <sortState ref="A10:C37">
    <sortCondition ref="C10:C37"/>
  </sortState>
  <mergeCells count="5">
    <mergeCell ref="A7:G7"/>
    <mergeCell ref="A1:B1"/>
    <mergeCell ref="A3:G3"/>
    <mergeCell ref="A5:G5"/>
    <mergeCell ref="B23:F28"/>
  </mergeCells>
  <pageMargins left="0.7" right="0.7" top="0.78740157499999996" bottom="0.78740157499999996" header="0.3" footer="0.3"/>
  <pageSetup paperSize="8" scale="73"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32"/>
  <sheetViews>
    <sheetView zoomScaleNormal="100" workbookViewId="0">
      <selection activeCell="C1" sqref="C1"/>
    </sheetView>
  </sheetViews>
  <sheetFormatPr baseColWidth="10" defaultRowHeight="15" x14ac:dyDescent="0.25"/>
  <cols>
    <col min="1" max="1" width="20.7109375" customWidth="1"/>
    <col min="2" max="2" width="25.7109375" style="10" customWidth="1"/>
    <col min="3" max="7" width="25.7109375" customWidth="1"/>
    <col min="8" max="8" width="10.85546875" customWidth="1"/>
    <col min="9" max="9" width="20.7109375" customWidth="1"/>
    <col min="10" max="10" width="15" customWidth="1"/>
    <col min="11" max="11" width="19.140625" customWidth="1"/>
  </cols>
  <sheetData>
    <row r="1" spans="1:11" ht="23.25" customHeight="1" x14ac:dyDescent="0.25">
      <c r="A1" s="35" t="s">
        <v>22</v>
      </c>
      <c r="B1" s="35"/>
      <c r="C1" s="22" t="s">
        <v>32</v>
      </c>
    </row>
    <row r="2" spans="1:11" ht="25.5" customHeight="1" x14ac:dyDescent="0.25">
      <c r="B2"/>
    </row>
    <row r="3" spans="1:11" ht="56.25" customHeight="1" x14ac:dyDescent="0.25">
      <c r="A3" s="36" t="s">
        <v>23</v>
      </c>
      <c r="B3" s="37"/>
      <c r="C3" s="37"/>
      <c r="D3" s="37"/>
      <c r="E3" s="37"/>
      <c r="F3" s="37"/>
      <c r="G3" s="37"/>
    </row>
    <row r="5" spans="1:11" ht="23.25" x14ac:dyDescent="0.25">
      <c r="A5" s="34" t="s">
        <v>7</v>
      </c>
      <c r="B5" s="35"/>
      <c r="C5" s="35"/>
      <c r="D5" s="35"/>
      <c r="E5" s="35"/>
      <c r="F5" s="35"/>
      <c r="G5" s="35"/>
    </row>
    <row r="7" spans="1:11" s="10" customFormat="1" ht="38.25" customHeight="1" x14ac:dyDescent="0.25">
      <c r="A7" s="39" t="s">
        <v>8</v>
      </c>
      <c r="B7" s="37"/>
      <c r="C7" s="37"/>
      <c r="D7" s="37"/>
      <c r="E7" s="37"/>
      <c r="F7" s="37"/>
      <c r="G7" s="37"/>
    </row>
    <row r="9" spans="1:11" ht="47.25" x14ac:dyDescent="0.25">
      <c r="A9" s="42" t="s">
        <v>34</v>
      </c>
      <c r="B9" s="12"/>
      <c r="C9" s="12"/>
      <c r="D9" s="12"/>
      <c r="E9" s="12"/>
      <c r="I9" s="12" t="s">
        <v>3</v>
      </c>
      <c r="J9" s="33" t="s">
        <v>27</v>
      </c>
      <c r="K9" s="33" t="s">
        <v>28</v>
      </c>
    </row>
    <row r="10" spans="1:11" ht="47.25" customHeight="1" x14ac:dyDescent="0.25">
      <c r="A10" s="27"/>
      <c r="I10" s="12" t="s">
        <v>4</v>
      </c>
      <c r="J10" s="26">
        <f>AVERAGE(B69:B122)</f>
        <v>677128.59981166665</v>
      </c>
      <c r="K10" s="26">
        <f>AVERAGE(C69:C122)</f>
        <v>3373329.6501616654</v>
      </c>
    </row>
    <row r="11" spans="1:11" ht="15.75" customHeight="1" x14ac:dyDescent="0.25">
      <c r="A11" s="27"/>
    </row>
    <row r="12" spans="1:11" ht="15.75" customHeight="1" x14ac:dyDescent="0.25"/>
    <row r="13" spans="1:11" ht="15.75" x14ac:dyDescent="0.25">
      <c r="A13" s="12"/>
    </row>
    <row r="14" spans="1:11" ht="15.75" x14ac:dyDescent="0.25">
      <c r="A14" s="12"/>
    </row>
    <row r="15" spans="1:11" ht="15.75" x14ac:dyDescent="0.25">
      <c r="A15" s="12"/>
    </row>
    <row r="16" spans="1:11" ht="15.75" x14ac:dyDescent="0.25">
      <c r="A16" s="12"/>
    </row>
    <row r="17" spans="1:10" ht="15.75" x14ac:dyDescent="0.25">
      <c r="A17" s="12"/>
    </row>
    <row r="18" spans="1:10" ht="15.75" x14ac:dyDescent="0.25">
      <c r="A18" s="12"/>
    </row>
    <row r="19" spans="1:10" ht="63" x14ac:dyDescent="0.25">
      <c r="A19" s="12" t="s">
        <v>9</v>
      </c>
      <c r="I19" s="12" t="s">
        <v>11</v>
      </c>
      <c r="J19" s="32">
        <f>((D123-E123)+SQRT((D123-E123)^2+4*F123^2))/(2*F123)</f>
        <v>-0.42180281131216107</v>
      </c>
    </row>
    <row r="20" spans="1:10" ht="15.75" x14ac:dyDescent="0.25">
      <c r="A20" s="12"/>
      <c r="I20" t="s">
        <v>12</v>
      </c>
      <c r="J20" s="32">
        <f>ATAN(J19)</f>
        <v>-0.39915948615356595</v>
      </c>
    </row>
    <row r="21" spans="1:10" ht="15.75" x14ac:dyDescent="0.25">
      <c r="A21" s="12" t="s">
        <v>10</v>
      </c>
      <c r="D21" s="15"/>
      <c r="E21" s="15"/>
      <c r="I21" t="s">
        <v>13</v>
      </c>
      <c r="J21" s="32">
        <f>J20*180/PI()</f>
        <v>-22.870153909209954</v>
      </c>
    </row>
    <row r="22" spans="1:10" ht="15.75" x14ac:dyDescent="0.25">
      <c r="A22" s="14"/>
      <c r="D22" s="15"/>
      <c r="E22" s="15"/>
    </row>
    <row r="23" spans="1:10" s="10" customFormat="1" ht="38.25" customHeight="1" x14ac:dyDescent="0.25">
      <c r="A23" s="41" t="s">
        <v>15</v>
      </c>
      <c r="B23" s="37"/>
      <c r="C23" s="37"/>
      <c r="D23" s="37"/>
      <c r="E23" s="37"/>
      <c r="F23" s="37"/>
      <c r="G23" s="37"/>
    </row>
    <row r="24" spans="1:10" ht="15.75" x14ac:dyDescent="0.25">
      <c r="A24" s="14"/>
      <c r="D24" s="15"/>
      <c r="E24" s="15"/>
    </row>
    <row r="25" spans="1:10" ht="31.5" x14ac:dyDescent="0.25">
      <c r="A25" s="16" t="s">
        <v>17</v>
      </c>
      <c r="D25" s="15"/>
      <c r="E25" s="15"/>
      <c r="I25" t="s">
        <v>14</v>
      </c>
      <c r="J25" s="32">
        <f>180+J21</f>
        <v>157.12984609079004</v>
      </c>
    </row>
    <row r="26" spans="1:10" ht="15.75" x14ac:dyDescent="0.25">
      <c r="A26" s="12"/>
      <c r="D26" s="15"/>
      <c r="E26" s="15"/>
      <c r="G26" s="22"/>
    </row>
    <row r="27" spans="1:10" ht="63" x14ac:dyDescent="0.25">
      <c r="A27" s="42" t="s">
        <v>35</v>
      </c>
      <c r="B27" s="33" t="s">
        <v>26</v>
      </c>
      <c r="D27" s="15"/>
      <c r="E27" s="15"/>
      <c r="G27" s="22"/>
      <c r="I27" t="s">
        <v>18</v>
      </c>
      <c r="J27" s="32">
        <f>COS(J20)</f>
        <v>0.92138798012513234</v>
      </c>
    </row>
    <row r="28" spans="1:10" ht="15.75" x14ac:dyDescent="0.25">
      <c r="A28" s="12"/>
      <c r="D28" s="15"/>
      <c r="E28" s="15"/>
      <c r="I28" t="s">
        <v>16</v>
      </c>
      <c r="J28" s="32">
        <f>SIN(J20)</f>
        <v>-0.38864404032601441</v>
      </c>
    </row>
    <row r="29" spans="1:10" ht="17.25" x14ac:dyDescent="0.25">
      <c r="A29" s="12"/>
      <c r="D29" s="15"/>
      <c r="E29" s="15"/>
      <c r="I29" t="s">
        <v>19</v>
      </c>
      <c r="J29" s="32">
        <f>J27^2</f>
        <v>0.84895580991907127</v>
      </c>
    </row>
    <row r="30" spans="1:10" ht="17.25" x14ac:dyDescent="0.25">
      <c r="A30" s="12"/>
      <c r="D30" s="15"/>
      <c r="E30" s="15"/>
      <c r="I30" t="s">
        <v>20</v>
      </c>
      <c r="J30" s="32">
        <f>J28^2</f>
        <v>0.1510441900809287</v>
      </c>
    </row>
    <row r="31" spans="1:10" ht="15.75" x14ac:dyDescent="0.25">
      <c r="A31" s="12"/>
      <c r="D31" s="15"/>
      <c r="E31" s="15"/>
    </row>
    <row r="32" spans="1:10" ht="15.75" x14ac:dyDescent="0.25">
      <c r="A32" s="12"/>
      <c r="D32" s="15"/>
      <c r="E32" s="15"/>
    </row>
    <row r="33" spans="1:10" ht="15.75" x14ac:dyDescent="0.25">
      <c r="A33" s="12"/>
      <c r="D33" s="15"/>
      <c r="E33" s="15"/>
      <c r="I33" s="21"/>
      <c r="J33" s="20"/>
    </row>
    <row r="34" spans="1:10" ht="15.75" x14ac:dyDescent="0.25">
      <c r="A34" s="12"/>
      <c r="D34" s="15"/>
      <c r="E34" s="15"/>
      <c r="J34" s="20"/>
    </row>
    <row r="35" spans="1:10" ht="15.75" x14ac:dyDescent="0.25">
      <c r="A35" s="12"/>
      <c r="D35" s="15"/>
      <c r="E35" s="15"/>
    </row>
    <row r="36" spans="1:10" ht="15.75" x14ac:dyDescent="0.25">
      <c r="A36" s="12"/>
      <c r="D36" s="15"/>
      <c r="E36" s="15"/>
    </row>
    <row r="37" spans="1:10" ht="15.75" x14ac:dyDescent="0.25">
      <c r="A37" s="12"/>
      <c r="D37" s="15"/>
      <c r="E37" s="15"/>
    </row>
    <row r="38" spans="1:10" ht="15.75" x14ac:dyDescent="0.25">
      <c r="A38" s="12"/>
      <c r="D38" s="15"/>
      <c r="E38" s="15"/>
    </row>
    <row r="39" spans="1:10" ht="15.75" x14ac:dyDescent="0.25">
      <c r="A39" s="12"/>
      <c r="D39" s="15"/>
      <c r="E39" s="15"/>
      <c r="G39" s="22"/>
    </row>
    <row r="40" spans="1:10" ht="15.75" x14ac:dyDescent="0.25">
      <c r="A40" s="12"/>
      <c r="D40" s="15"/>
      <c r="E40" s="15"/>
    </row>
    <row r="41" spans="1:10" ht="15.75" x14ac:dyDescent="0.25">
      <c r="A41" s="12"/>
      <c r="D41" s="15"/>
      <c r="E41" s="15"/>
    </row>
    <row r="42" spans="1:10" ht="15.75" x14ac:dyDescent="0.25">
      <c r="A42" s="12"/>
      <c r="B42" s="33" t="s">
        <v>25</v>
      </c>
      <c r="D42" s="15"/>
      <c r="E42" s="15"/>
    </row>
    <row r="43" spans="1:10" ht="15.75" x14ac:dyDescent="0.25">
      <c r="A43" s="9"/>
    </row>
    <row r="44" spans="1:10" ht="15.75" x14ac:dyDescent="0.25">
      <c r="A44" s="9"/>
    </row>
    <row r="45" spans="1:10" ht="15.75" x14ac:dyDescent="0.25">
      <c r="A45" s="9"/>
    </row>
    <row r="46" spans="1:10" ht="15.75" x14ac:dyDescent="0.25">
      <c r="A46" s="9"/>
    </row>
    <row r="47" spans="1:10" ht="15.75" x14ac:dyDescent="0.25">
      <c r="A47" s="9"/>
    </row>
    <row r="48" spans="1:10" ht="15.75" x14ac:dyDescent="0.25">
      <c r="A48" s="9"/>
    </row>
    <row r="49" spans="1:5" ht="15.75" x14ac:dyDescent="0.25">
      <c r="A49" s="9"/>
    </row>
    <row r="50" spans="1:5" ht="15.75" x14ac:dyDescent="0.25">
      <c r="A50" s="9"/>
    </row>
    <row r="51" spans="1:5" ht="15.75" x14ac:dyDescent="0.25">
      <c r="A51" s="9"/>
    </row>
    <row r="52" spans="1:5" ht="15.75" x14ac:dyDescent="0.25">
      <c r="A52" s="9"/>
    </row>
    <row r="53" spans="1:5" ht="15.75" x14ac:dyDescent="0.25">
      <c r="A53" s="9"/>
    </row>
    <row r="54" spans="1:5" ht="15.75" x14ac:dyDescent="0.25">
      <c r="A54" s="9"/>
    </row>
    <row r="55" spans="1:5" ht="15.75" x14ac:dyDescent="0.25">
      <c r="A55" s="9"/>
    </row>
    <row r="56" spans="1:5" ht="15.75" x14ac:dyDescent="0.25">
      <c r="A56" s="9"/>
    </row>
    <row r="57" spans="1:5" ht="15.75" customHeight="1" x14ac:dyDescent="0.25">
      <c r="A57" s="40" t="s">
        <v>24</v>
      </c>
      <c r="B57" s="40"/>
      <c r="C57" s="40"/>
      <c r="D57" s="40"/>
      <c r="E57" s="40"/>
    </row>
    <row r="58" spans="1:5" ht="15.75" customHeight="1" x14ac:dyDescent="0.25">
      <c r="A58" s="40"/>
      <c r="B58" s="40"/>
      <c r="C58" s="40"/>
      <c r="D58" s="40"/>
      <c r="E58" s="40"/>
    </row>
    <row r="59" spans="1:5" s="22" customFormat="1" ht="15.75" customHeight="1" x14ac:dyDescent="0.25">
      <c r="A59" s="40"/>
      <c r="B59" s="40"/>
      <c r="C59" s="40"/>
      <c r="D59" s="40"/>
      <c r="E59" s="40"/>
    </row>
    <row r="60" spans="1:5" s="22" customFormat="1" ht="15.75" customHeight="1" x14ac:dyDescent="0.25">
      <c r="A60" s="40"/>
      <c r="B60" s="40"/>
      <c r="C60" s="40"/>
      <c r="D60" s="40"/>
      <c r="E60" s="40"/>
    </row>
    <row r="61" spans="1:5" s="22" customFormat="1" ht="15.75" customHeight="1" x14ac:dyDescent="0.25">
      <c r="A61" s="40"/>
      <c r="B61" s="40"/>
      <c r="C61" s="40"/>
      <c r="D61" s="40"/>
      <c r="E61" s="40"/>
    </row>
    <row r="62" spans="1:5" s="22" customFormat="1" ht="15.75" customHeight="1" x14ac:dyDescent="0.25">
      <c r="A62" s="40"/>
      <c r="B62" s="40"/>
      <c r="C62" s="40"/>
      <c r="D62" s="40"/>
      <c r="E62" s="40"/>
    </row>
    <row r="63" spans="1:5" s="22" customFormat="1" ht="15.75" customHeight="1" x14ac:dyDescent="0.25">
      <c r="A63" s="40"/>
      <c r="B63" s="40"/>
      <c r="C63" s="40"/>
      <c r="D63" s="40"/>
      <c r="E63" s="40"/>
    </row>
    <row r="64" spans="1:5" s="22" customFormat="1" ht="15.75" customHeight="1" x14ac:dyDescent="0.25">
      <c r="A64" s="40"/>
      <c r="B64" s="40"/>
      <c r="C64" s="40"/>
      <c r="D64" s="40"/>
      <c r="E64" s="40"/>
    </row>
    <row r="65" spans="1:6" ht="15.75" customHeight="1" x14ac:dyDescent="0.25">
      <c r="A65" s="9"/>
    </row>
    <row r="66" spans="1:6" ht="15.75" customHeight="1" x14ac:dyDescent="0.25">
      <c r="A66" s="9"/>
    </row>
    <row r="67" spans="1:6" ht="15.75" customHeight="1" x14ac:dyDescent="0.25">
      <c r="A67" s="9"/>
    </row>
    <row r="68" spans="1:6" ht="32.25" thickBot="1" x14ac:dyDescent="0.3">
      <c r="A68" s="7" t="s">
        <v>0</v>
      </c>
      <c r="B68" s="7" t="s">
        <v>29</v>
      </c>
      <c r="C68" s="7" t="s">
        <v>30</v>
      </c>
      <c r="D68" s="7"/>
      <c r="E68" s="7"/>
      <c r="F68" s="7"/>
    </row>
    <row r="69" spans="1:6" ht="16.5" customHeight="1" thickTop="1" x14ac:dyDescent="0.25">
      <c r="A69" s="6">
        <v>1</v>
      </c>
      <c r="B69" s="23">
        <v>678187.85893999995</v>
      </c>
      <c r="C69" s="23">
        <v>3372036.5465199999</v>
      </c>
      <c r="D69" s="23">
        <f t="shared" ref="D69:D100" si="0">(B69-$J$10)^2</f>
        <v>1122029.9009574272</v>
      </c>
      <c r="E69" s="23">
        <f t="shared" ref="E69:E100" si="1">(C69-$K$10)^2</f>
        <v>1672117.028088683</v>
      </c>
      <c r="F69" s="23">
        <f t="shared" ref="F69:F100" si="2">(B69-$J$10)*(C69-$K$10)</f>
        <v>-1369731.8363152593</v>
      </c>
    </row>
    <row r="70" spans="1:6" ht="15.75" customHeight="1" x14ac:dyDescent="0.25">
      <c r="A70" s="5">
        <v>2</v>
      </c>
      <c r="B70" s="24">
        <v>675951.43273</v>
      </c>
      <c r="C70" s="24">
        <v>3372143.9122299999</v>
      </c>
      <c r="D70" s="24">
        <f t="shared" si="0"/>
        <v>1385722.3381595649</v>
      </c>
      <c r="E70" s="24">
        <f t="shared" si="1"/>
        <v>1405974.442590375</v>
      </c>
      <c r="F70" s="24">
        <f t="shared" si="2"/>
        <v>1395811.6606401184</v>
      </c>
    </row>
    <row r="71" spans="1:6" ht="15.75" x14ac:dyDescent="0.25">
      <c r="A71" s="6">
        <v>3</v>
      </c>
      <c r="B71" s="23">
        <v>678075.68640999997</v>
      </c>
      <c r="C71" s="23">
        <v>3373084.2366200001</v>
      </c>
      <c r="D71" s="23">
        <f t="shared" si="0"/>
        <v>896973.02474258048</v>
      </c>
      <c r="E71" s="23">
        <f t="shared" si="1"/>
        <v>60227.806432706297</v>
      </c>
      <c r="F71" s="23">
        <f t="shared" si="2"/>
        <v>-232427.87636072229</v>
      </c>
    </row>
    <row r="72" spans="1:6" ht="15.75" x14ac:dyDescent="0.25">
      <c r="A72" s="5">
        <v>4</v>
      </c>
      <c r="B72" s="24">
        <v>680099.75915000006</v>
      </c>
      <c r="C72" s="24">
        <v>3372796.6160200001</v>
      </c>
      <c r="D72" s="24">
        <f t="shared" si="0"/>
        <v>8827787.8137658332</v>
      </c>
      <c r="E72" s="24">
        <f t="shared" si="1"/>
        <v>284125.39618088928</v>
      </c>
      <c r="F72" s="24">
        <f t="shared" si="2"/>
        <v>-1583729.3676594635</v>
      </c>
    </row>
    <row r="73" spans="1:6" ht="15.75" x14ac:dyDescent="0.25">
      <c r="A73" s="6">
        <v>5</v>
      </c>
      <c r="B73" s="23">
        <v>675648.13494000002</v>
      </c>
      <c r="C73" s="23">
        <v>3377455.9045500001</v>
      </c>
      <c r="D73" s="23">
        <f t="shared" si="0"/>
        <v>2191776.2362388824</v>
      </c>
      <c r="E73" s="23">
        <f t="shared" si="1"/>
        <v>17025975.277251329</v>
      </c>
      <c r="F73" s="23">
        <f t="shared" si="2"/>
        <v>-6108774.6734897811</v>
      </c>
    </row>
    <row r="74" spans="1:6" ht="15.75" x14ac:dyDescent="0.25">
      <c r="A74" s="5">
        <v>6</v>
      </c>
      <c r="B74" s="24">
        <v>674498.52607000002</v>
      </c>
      <c r="C74" s="24">
        <v>3378101.1005199999</v>
      </c>
      <c r="D74" s="24">
        <f t="shared" si="0"/>
        <v>6917287.8866042728</v>
      </c>
      <c r="E74" s="24">
        <f t="shared" si="1"/>
        <v>22766738.522050075</v>
      </c>
      <c r="F74" s="24">
        <f t="shared" si="2"/>
        <v>-12549266.297121271</v>
      </c>
    </row>
    <row r="75" spans="1:6" ht="15.75" x14ac:dyDescent="0.25">
      <c r="A75" s="6">
        <v>7</v>
      </c>
      <c r="B75" s="23">
        <v>677984.99765000003</v>
      </c>
      <c r="C75" s="23">
        <v>3372688.2014799998</v>
      </c>
      <c r="D75" s="23">
        <f t="shared" si="0"/>
        <v>733417.25750210113</v>
      </c>
      <c r="E75" s="23">
        <f t="shared" si="1"/>
        <v>411456.41121051629</v>
      </c>
      <c r="F75" s="23">
        <f t="shared" si="2"/>
        <v>-549335.26438020857</v>
      </c>
    </row>
    <row r="76" spans="1:6" ht="15.75" x14ac:dyDescent="0.25">
      <c r="A76" s="5">
        <v>8</v>
      </c>
      <c r="B76" s="24">
        <v>675995.40755999996</v>
      </c>
      <c r="C76" s="24">
        <v>3378478.1383199999</v>
      </c>
      <c r="D76" s="24">
        <f t="shared" si="0"/>
        <v>1284124.6792374044</v>
      </c>
      <c r="E76" s="24">
        <f t="shared" si="1"/>
        <v>26506930.316510696</v>
      </c>
      <c r="F76" s="24">
        <f t="shared" si="2"/>
        <v>-5834226.8888223339</v>
      </c>
    </row>
    <row r="77" spans="1:6" ht="15.75" x14ac:dyDescent="0.25">
      <c r="A77" s="6">
        <v>9</v>
      </c>
      <c r="B77" s="23">
        <v>678060.12886000006</v>
      </c>
      <c r="C77" s="23">
        <v>3371687.26553</v>
      </c>
      <c r="D77" s="23">
        <f t="shared" si="0"/>
        <v>867746.36788894888</v>
      </c>
      <c r="E77" s="23">
        <f t="shared" si="1"/>
        <v>2697427.2783307689</v>
      </c>
      <c r="F77" s="23">
        <f t="shared" si="2"/>
        <v>-1529928.9929327103</v>
      </c>
    </row>
    <row r="78" spans="1:6" ht="15.75" x14ac:dyDescent="0.25">
      <c r="A78" s="5">
        <v>10</v>
      </c>
      <c r="B78" s="24">
        <v>677158.87538999994</v>
      </c>
      <c r="C78" s="24">
        <v>3375282.1073799999</v>
      </c>
      <c r="D78" s="24">
        <f t="shared" si="0"/>
        <v>916.61064341564781</v>
      </c>
      <c r="E78" s="24">
        <f t="shared" si="1"/>
        <v>3812089.1894266671</v>
      </c>
      <c r="F78" s="24">
        <f t="shared" si="2"/>
        <v>59111.771456100119</v>
      </c>
    </row>
    <row r="79" spans="1:6" ht="15.75" x14ac:dyDescent="0.25">
      <c r="A79" s="6">
        <v>11</v>
      </c>
      <c r="B79" s="23">
        <v>677811.72826999996</v>
      </c>
      <c r="C79" s="23">
        <v>3374106.3769299998</v>
      </c>
      <c r="D79" s="23">
        <f t="shared" si="0"/>
        <v>466664.49058485596</v>
      </c>
      <c r="E79" s="23">
        <f t="shared" si="1"/>
        <v>603304.47264719475</v>
      </c>
      <c r="F79" s="23">
        <f t="shared" si="2"/>
        <v>530604.1597984964</v>
      </c>
    </row>
    <row r="80" spans="1:6" ht="15.75" x14ac:dyDescent="0.25">
      <c r="A80" s="5">
        <v>12</v>
      </c>
      <c r="B80" s="24">
        <v>675557.23867999995</v>
      </c>
      <c r="C80" s="24">
        <v>3369756.6046099998</v>
      </c>
      <c r="D80" s="24">
        <f t="shared" si="0"/>
        <v>2469175.8061128329</v>
      </c>
      <c r="E80" s="24">
        <f t="shared" si="1"/>
        <v>12766654.514277281</v>
      </c>
      <c r="F80" s="24">
        <f t="shared" si="2"/>
        <v>5614544.9015618926</v>
      </c>
    </row>
    <row r="81" spans="1:6" ht="15.75" x14ac:dyDescent="0.25">
      <c r="A81" s="6">
        <v>13</v>
      </c>
      <c r="B81" s="23">
        <v>681231.64521999995</v>
      </c>
      <c r="C81" s="23">
        <v>3372229.9945499999</v>
      </c>
      <c r="D81" s="23">
        <f t="shared" si="0"/>
        <v>16834981.622844998</v>
      </c>
      <c r="E81" s="23">
        <f t="shared" si="1"/>
        <v>1209242.4642673233</v>
      </c>
      <c r="F81" s="23">
        <f t="shared" si="2"/>
        <v>-4511936.9081918895</v>
      </c>
    </row>
    <row r="82" spans="1:6" ht="15.75" x14ac:dyDescent="0.25">
      <c r="A82" s="5">
        <v>14</v>
      </c>
      <c r="B82" s="24">
        <v>678761.87933999998</v>
      </c>
      <c r="C82" s="24">
        <v>3373372.95022</v>
      </c>
      <c r="D82" s="24">
        <f t="shared" si="0"/>
        <v>2667602.0176727772</v>
      </c>
      <c r="E82" s="24">
        <f t="shared" si="1"/>
        <v>1874.8950517797784</v>
      </c>
      <c r="F82" s="24">
        <f t="shared" si="2"/>
        <v>70721.098853541887</v>
      </c>
    </row>
    <row r="83" spans="1:6" ht="15.75" x14ac:dyDescent="0.25">
      <c r="A83" s="6">
        <v>15</v>
      </c>
      <c r="B83" s="23">
        <v>679020.02694000001</v>
      </c>
      <c r="C83" s="23">
        <v>3375227.1799599999</v>
      </c>
      <c r="D83" s="23">
        <f t="shared" si="0"/>
        <v>3577496.5817954019</v>
      </c>
      <c r="E83" s="23">
        <f t="shared" si="1"/>
        <v>3600619.3355672332</v>
      </c>
      <c r="F83" s="23">
        <f t="shared" si="2"/>
        <v>3589039.3373907465</v>
      </c>
    </row>
    <row r="84" spans="1:6" ht="15.75" x14ac:dyDescent="0.25">
      <c r="A84" s="5">
        <v>16</v>
      </c>
      <c r="B84" s="24">
        <v>675971.36864</v>
      </c>
      <c r="C84" s="24">
        <v>3373108.1720599998</v>
      </c>
      <c r="D84" s="24">
        <f t="shared" si="0"/>
        <v>1339183.9846769548</v>
      </c>
      <c r="E84" s="24">
        <f t="shared" si="1"/>
        <v>49052.549517406602</v>
      </c>
      <c r="F84" s="24">
        <f t="shared" si="2"/>
        <v>256301.36308900936</v>
      </c>
    </row>
    <row r="85" spans="1:6" ht="15.75" x14ac:dyDescent="0.25">
      <c r="A85" s="6">
        <v>17</v>
      </c>
      <c r="B85" s="23">
        <v>675482.13454999996</v>
      </c>
      <c r="C85" s="23">
        <v>3372392.1795899998</v>
      </c>
      <c r="D85" s="23">
        <f t="shared" si="0"/>
        <v>2710847.8578751497</v>
      </c>
      <c r="E85" s="23">
        <f t="shared" si="1"/>
        <v>878851.07273894991</v>
      </c>
      <c r="F85" s="23">
        <f t="shared" si="2"/>
        <v>1543512.7300821524</v>
      </c>
    </row>
    <row r="86" spans="1:6" ht="15.75" x14ac:dyDescent="0.25">
      <c r="A86" s="5">
        <v>18</v>
      </c>
      <c r="B86" s="24">
        <v>679749.99265000003</v>
      </c>
      <c r="C86" s="24">
        <v>3366380.8224900002</v>
      </c>
      <c r="D86" s="24">
        <f t="shared" si="0"/>
        <v>6871700.4128655558</v>
      </c>
      <c r="E86" s="24">
        <f t="shared" si="1"/>
        <v>48286206.010500461</v>
      </c>
      <c r="F86" s="24">
        <f t="shared" si="2"/>
        <v>-18215607.093316086</v>
      </c>
    </row>
    <row r="87" spans="1:6" ht="15.75" x14ac:dyDescent="0.25">
      <c r="A87" s="6">
        <v>19</v>
      </c>
      <c r="B87" s="23">
        <v>675892.06414999999</v>
      </c>
      <c r="C87" s="23">
        <v>3372278.8574700002</v>
      </c>
      <c r="D87" s="23">
        <f t="shared" si="0"/>
        <v>1529020.44257339</v>
      </c>
      <c r="E87" s="23">
        <f t="shared" si="1"/>
        <v>1104165.2808570715</v>
      </c>
      <c r="F87" s="23">
        <f t="shared" si="2"/>
        <v>1299342.6362627568</v>
      </c>
    </row>
    <row r="88" spans="1:6" ht="15.75" x14ac:dyDescent="0.25">
      <c r="A88" s="5">
        <v>20</v>
      </c>
      <c r="B88" s="24">
        <v>673319.40821999998</v>
      </c>
      <c r="C88" s="24">
        <v>3379689.8044799999</v>
      </c>
      <c r="D88" s="24">
        <f t="shared" si="0"/>
        <v>14509940.582023999</v>
      </c>
      <c r="E88" s="24">
        <f t="shared" si="1"/>
        <v>40451562.953029431</v>
      </c>
      <c r="F88" s="24">
        <f t="shared" si="2"/>
        <v>-24227046.351102322</v>
      </c>
    </row>
    <row r="89" spans="1:6" ht="15.75" x14ac:dyDescent="0.25">
      <c r="A89" s="6">
        <v>21</v>
      </c>
      <c r="B89" s="23">
        <v>675861.91845999996</v>
      </c>
      <c r="C89" s="23">
        <v>3372139.6088399999</v>
      </c>
      <c r="D89" s="23">
        <f t="shared" si="0"/>
        <v>1604481.6466601477</v>
      </c>
      <c r="E89" s="23">
        <f t="shared" si="1"/>
        <v>1416198.347271404</v>
      </c>
      <c r="F89" s="23">
        <f t="shared" si="2"/>
        <v>1507403.1498664855</v>
      </c>
    </row>
    <row r="90" spans="1:6" ht="15.75" x14ac:dyDescent="0.25">
      <c r="A90" s="5">
        <v>22</v>
      </c>
      <c r="B90" s="24">
        <v>675371.72444999998</v>
      </c>
      <c r="C90" s="24">
        <v>3371544.40019</v>
      </c>
      <c r="D90" s="24">
        <f t="shared" si="0"/>
        <v>3086611.0364313764</v>
      </c>
      <c r="E90" s="24">
        <f t="shared" si="1"/>
        <v>3187117.4613314616</v>
      </c>
      <c r="F90" s="24">
        <f t="shared" si="2"/>
        <v>3136461.6896351278</v>
      </c>
    </row>
    <row r="91" spans="1:6" ht="15.75" x14ac:dyDescent="0.25">
      <c r="A91" s="6">
        <v>23</v>
      </c>
      <c r="B91" s="23">
        <v>677379.12711</v>
      </c>
      <c r="C91" s="23">
        <v>3376060.57541</v>
      </c>
      <c r="D91" s="23">
        <f t="shared" si="0"/>
        <v>62763.927210210437</v>
      </c>
      <c r="E91" s="23">
        <f t="shared" si="1"/>
        <v>7457952.7119916696</v>
      </c>
      <c r="F91" s="23">
        <f t="shared" si="2"/>
        <v>684171.32441562961</v>
      </c>
    </row>
    <row r="92" spans="1:6" ht="15.75" x14ac:dyDescent="0.25">
      <c r="A92" s="5">
        <v>24</v>
      </c>
      <c r="B92" s="24">
        <v>678639.85733999999</v>
      </c>
      <c r="C92" s="24">
        <v>3374292.0779800001</v>
      </c>
      <c r="D92" s="24">
        <f t="shared" si="0"/>
        <v>2283899.3169442038</v>
      </c>
      <c r="E92" s="24">
        <f t="shared" si="1"/>
        <v>926267.305504416</v>
      </c>
      <c r="F92" s="24">
        <f t="shared" si="2"/>
        <v>1454476.2859356918</v>
      </c>
    </row>
    <row r="93" spans="1:6" ht="15.75" x14ac:dyDescent="0.25">
      <c r="A93" s="6">
        <v>25</v>
      </c>
      <c r="B93" s="23">
        <v>675224.94261000003</v>
      </c>
      <c r="C93" s="23">
        <v>3380563.5296900002</v>
      </c>
      <c r="D93" s="23">
        <f t="shared" si="0"/>
        <v>3623910.7414571778</v>
      </c>
      <c r="E93" s="23">
        <f t="shared" si="1"/>
        <v>52329013.030461743</v>
      </c>
      <c r="F93" s="23">
        <f t="shared" si="2"/>
        <v>-13770826.860103315</v>
      </c>
    </row>
    <row r="94" spans="1:6" ht="15.75" x14ac:dyDescent="0.25">
      <c r="A94" s="5">
        <v>26</v>
      </c>
      <c r="B94" s="24">
        <v>687707.31221</v>
      </c>
      <c r="C94" s="24">
        <v>3369055.06207</v>
      </c>
      <c r="D94" s="24">
        <f t="shared" si="0"/>
        <v>111909156.00665192</v>
      </c>
      <c r="E94" s="24">
        <f t="shared" si="1"/>
        <v>18272103.353407759</v>
      </c>
      <c r="F94" s="24">
        <f t="shared" si="2"/>
        <v>-45219638.043069035</v>
      </c>
    </row>
    <row r="95" spans="1:6" ht="15.75" x14ac:dyDescent="0.25">
      <c r="A95" s="6">
        <v>27</v>
      </c>
      <c r="B95" s="23">
        <v>674847.55954000005</v>
      </c>
      <c r="C95" s="23">
        <v>3377648.9166799998</v>
      </c>
      <c r="D95" s="23">
        <f t="shared" si="0"/>
        <v>5203144.7209648341</v>
      </c>
      <c r="E95" s="23">
        <f t="shared" si="1"/>
        <v>18656063.256404504</v>
      </c>
      <c r="F95" s="23">
        <f t="shared" si="2"/>
        <v>-9852420.8723819293</v>
      </c>
    </row>
    <row r="96" spans="1:6" ht="15.75" x14ac:dyDescent="0.25">
      <c r="A96" s="5">
        <v>28</v>
      </c>
      <c r="B96" s="24">
        <v>677325.42078000004</v>
      </c>
      <c r="C96" s="24">
        <v>3370142.2881700001</v>
      </c>
      <c r="D96" s="24">
        <f t="shared" si="0"/>
        <v>38738.493575696819</v>
      </c>
      <c r="E96" s="24">
        <f t="shared" si="1"/>
        <v>10159276.465912754</v>
      </c>
      <c r="F96" s="24">
        <f t="shared" si="2"/>
        <v>-627339.67362864048</v>
      </c>
    </row>
    <row r="97" spans="1:6" ht="15.75" x14ac:dyDescent="0.25">
      <c r="A97" s="6">
        <v>29</v>
      </c>
      <c r="B97" s="23">
        <v>675357.91853000002</v>
      </c>
      <c r="C97" s="23">
        <v>3369369.20425</v>
      </c>
      <c r="D97" s="23">
        <f t="shared" si="0"/>
        <v>3135312.2012445461</v>
      </c>
      <c r="E97" s="23">
        <f t="shared" si="1"/>
        <v>15685131.819227554</v>
      </c>
      <c r="F97" s="23">
        <f t="shared" si="2"/>
        <v>7012687.4428391019</v>
      </c>
    </row>
    <row r="98" spans="1:6" ht="15.75" x14ac:dyDescent="0.25">
      <c r="A98" s="5">
        <v>30</v>
      </c>
      <c r="B98" s="24">
        <v>676855.63220999995</v>
      </c>
      <c r="C98" s="24">
        <v>3372404.5355699998</v>
      </c>
      <c r="D98" s="24">
        <f t="shared" si="0"/>
        <v>74511.311559666181</v>
      </c>
      <c r="E98" s="24">
        <f t="shared" si="1"/>
        <v>855837.00771254685</v>
      </c>
      <c r="F98" s="24">
        <f t="shared" si="2"/>
        <v>252526.31135381124</v>
      </c>
    </row>
    <row r="99" spans="1:6" ht="15.75" x14ac:dyDescent="0.25">
      <c r="A99" s="6">
        <v>31</v>
      </c>
      <c r="B99" s="23">
        <v>678471.32666999998</v>
      </c>
      <c r="C99" s="23">
        <v>3367260.6016099998</v>
      </c>
      <c r="D99" s="23">
        <f t="shared" si="0"/>
        <v>1802915.4160897087</v>
      </c>
      <c r="E99" s="23">
        <f t="shared" si="1"/>
        <v>36833350.322474547</v>
      </c>
      <c r="F99" s="23">
        <f t="shared" si="2"/>
        <v>-8149074.4948504549</v>
      </c>
    </row>
    <row r="100" spans="1:6" ht="15.75" x14ac:dyDescent="0.25">
      <c r="A100" s="5">
        <v>32</v>
      </c>
      <c r="B100" s="24">
        <v>675994.90874999994</v>
      </c>
      <c r="C100" s="24">
        <v>3378539.7017399999</v>
      </c>
      <c r="D100" s="24">
        <f t="shared" si="0"/>
        <v>1285255.4233029715</v>
      </c>
      <c r="E100" s="24">
        <f t="shared" si="1"/>
        <v>27144637.448906153</v>
      </c>
      <c r="F100" s="24">
        <f t="shared" si="2"/>
        <v>-5906588.9051803472</v>
      </c>
    </row>
    <row r="101" spans="1:6" ht="15.75" x14ac:dyDescent="0.25">
      <c r="A101" s="6">
        <v>33</v>
      </c>
      <c r="B101" s="23">
        <v>679402.72239999997</v>
      </c>
      <c r="C101" s="23">
        <v>3375433.25569</v>
      </c>
      <c r="D101" s="23">
        <f t="shared" ref="D101:D122" si="3">(B101-$J$10)^2</f>
        <v>5171633.5467678597</v>
      </c>
      <c r="E101" s="23">
        <f t="shared" ref="E101:E122" si="4">(C101-$K$10)^2</f>
        <v>4425156.2188399816</v>
      </c>
      <c r="F101" s="23">
        <f t="shared" ref="F101:F122" si="5">(B101-$J$10)*(C101-$K$10)</f>
        <v>4783856.8489286201</v>
      </c>
    </row>
    <row r="102" spans="1:6" ht="15.75" x14ac:dyDescent="0.25">
      <c r="A102" s="5">
        <v>34</v>
      </c>
      <c r="B102" s="24">
        <v>675960.36077999999</v>
      </c>
      <c r="C102" s="24">
        <v>3374629.2008699998</v>
      </c>
      <c r="D102" s="24">
        <f t="shared" si="3"/>
        <v>1364782.4351094484</v>
      </c>
      <c r="E102" s="24">
        <f t="shared" si="4"/>
        <v>1688832.0435325119</v>
      </c>
      <c r="F102" s="24">
        <f t="shared" si="5"/>
        <v>-1518185.8611063296</v>
      </c>
    </row>
    <row r="103" spans="1:6" ht="15.75" x14ac:dyDescent="0.25">
      <c r="A103" s="6">
        <v>35</v>
      </c>
      <c r="B103" s="23">
        <v>675315.92116000003</v>
      </c>
      <c r="C103" s="23">
        <v>3376695.3080199999</v>
      </c>
      <c r="D103" s="23">
        <f t="shared" si="3"/>
        <v>3285803.8942079078</v>
      </c>
      <c r="E103" s="23">
        <f t="shared" si="4"/>
        <v>11327652.819368649</v>
      </c>
      <c r="F103" s="23">
        <f t="shared" si="5"/>
        <v>-6100856.1486169053</v>
      </c>
    </row>
    <row r="104" spans="1:6" ht="15.75" x14ac:dyDescent="0.25">
      <c r="A104" s="5">
        <v>36</v>
      </c>
      <c r="B104" s="24">
        <v>675564.67602999997</v>
      </c>
      <c r="C104" s="24">
        <v>3371536.3846300002</v>
      </c>
      <c r="D104" s="24">
        <f t="shared" si="3"/>
        <v>2445857.594862584</v>
      </c>
      <c r="E104" s="24">
        <f t="shared" si="4"/>
        <v>3215801.2670584004</v>
      </c>
      <c r="F104" s="24">
        <f t="shared" si="5"/>
        <v>2804530.6118143029</v>
      </c>
    </row>
    <row r="105" spans="1:6" ht="15.75" x14ac:dyDescent="0.25">
      <c r="A105" s="6">
        <v>37</v>
      </c>
      <c r="B105" s="23">
        <v>675407.13742000004</v>
      </c>
      <c r="C105" s="23">
        <v>3376739.2218200001</v>
      </c>
      <c r="D105" s="23">
        <f t="shared" si="3"/>
        <v>2963432.7659224984</v>
      </c>
      <c r="E105" s="23">
        <f t="shared" si="4"/>
        <v>11625178.893319201</v>
      </c>
      <c r="F105" s="23">
        <f t="shared" si="5"/>
        <v>-5869449.3815155076</v>
      </c>
    </row>
    <row r="106" spans="1:6" ht="15.75" x14ac:dyDescent="0.25">
      <c r="A106" s="5">
        <v>38</v>
      </c>
      <c r="B106" s="24">
        <v>676907.04327000002</v>
      </c>
      <c r="C106" s="24">
        <v>3371033.7665300001</v>
      </c>
      <c r="D106" s="24">
        <f t="shared" si="3"/>
        <v>49087.301155273322</v>
      </c>
      <c r="E106" s="24">
        <f t="shared" si="4"/>
        <v>5271081.6501484616</v>
      </c>
      <c r="F106" s="24">
        <f t="shared" si="5"/>
        <v>508668.03750075802</v>
      </c>
    </row>
    <row r="107" spans="1:6" ht="15.75" x14ac:dyDescent="0.25">
      <c r="A107" s="6">
        <v>39</v>
      </c>
      <c r="B107" s="23">
        <v>672963.40572000004</v>
      </c>
      <c r="C107" s="23">
        <v>3379515.5180700002</v>
      </c>
      <c r="D107" s="23">
        <f t="shared" si="3"/>
        <v>17348841.821254406</v>
      </c>
      <c r="E107" s="23">
        <f t="shared" si="4"/>
        <v>38264961.779366665</v>
      </c>
      <c r="F107" s="23">
        <f t="shared" si="5"/>
        <v>-25765340.46362628</v>
      </c>
    </row>
    <row r="108" spans="1:6" ht="15.75" x14ac:dyDescent="0.25">
      <c r="A108" s="5">
        <v>40</v>
      </c>
      <c r="B108" s="24">
        <v>674687.08201000001</v>
      </c>
      <c r="C108" s="24">
        <v>3377903.9703199998</v>
      </c>
      <c r="D108" s="24">
        <f t="shared" si="3"/>
        <v>5961009.1758550648</v>
      </c>
      <c r="E108" s="24">
        <f t="shared" si="4"/>
        <v>20924404.910944898</v>
      </c>
      <c r="F108" s="24">
        <f t="shared" si="5"/>
        <v>-11168284.097096086</v>
      </c>
    </row>
    <row r="109" spans="1:6" ht="15.75" x14ac:dyDescent="0.25">
      <c r="A109" s="6">
        <v>41</v>
      </c>
      <c r="B109" s="23">
        <v>677917.19203999999</v>
      </c>
      <c r="C109" s="23">
        <v>3377221.6023200001</v>
      </c>
      <c r="D109" s="23">
        <f t="shared" si="3"/>
        <v>621877.70258775738</v>
      </c>
      <c r="E109" s="23">
        <f t="shared" si="4"/>
        <v>15147291.602765858</v>
      </c>
      <c r="F109" s="23">
        <f t="shared" si="5"/>
        <v>3069163.2251079218</v>
      </c>
    </row>
    <row r="110" spans="1:6" ht="15.75" x14ac:dyDescent="0.25">
      <c r="A110" s="5">
        <v>42</v>
      </c>
      <c r="B110" s="24">
        <v>677597.41033999994</v>
      </c>
      <c r="C110" s="24">
        <v>3370634.49981</v>
      </c>
      <c r="D110" s="24">
        <f t="shared" si="3"/>
        <v>219783.3114761468</v>
      </c>
      <c r="E110" s="24">
        <f t="shared" si="4"/>
        <v>7263835.41808239</v>
      </c>
      <c r="F110" s="24">
        <f t="shared" si="5"/>
        <v>-1263514.8603019551</v>
      </c>
    </row>
    <row r="111" spans="1:6" ht="15.75" x14ac:dyDescent="0.25">
      <c r="A111" s="6">
        <v>43</v>
      </c>
      <c r="B111" s="23">
        <v>678199.13538999995</v>
      </c>
      <c r="C111" s="23">
        <v>3372770.8730500001</v>
      </c>
      <c r="D111" s="23">
        <f t="shared" si="3"/>
        <v>1146046.4244774282</v>
      </c>
      <c r="E111" s="23">
        <f t="shared" si="4"/>
        <v>312231.86052106624</v>
      </c>
      <c r="F111" s="23">
        <f t="shared" si="5"/>
        <v>-598190.77839607582</v>
      </c>
    </row>
    <row r="112" spans="1:6" ht="15.75" x14ac:dyDescent="0.25">
      <c r="A112" s="5">
        <v>44</v>
      </c>
      <c r="B112" s="24">
        <v>676787.95443000004</v>
      </c>
      <c r="C112" s="24">
        <v>3372399.3803599998</v>
      </c>
      <c r="D112" s="24">
        <f t="shared" si="3"/>
        <v>116039.27605078596</v>
      </c>
      <c r="E112" s="24">
        <f t="shared" si="4"/>
        <v>865401.90389088623</v>
      </c>
      <c r="F112" s="24">
        <f t="shared" si="5"/>
        <v>316892.11164128128</v>
      </c>
    </row>
    <row r="113" spans="1:6" ht="15.75" x14ac:dyDescent="0.25">
      <c r="A113" s="6">
        <v>45</v>
      </c>
      <c r="B113" s="23">
        <v>676168.37124000001</v>
      </c>
      <c r="C113" s="23">
        <v>3372253.1630000002</v>
      </c>
      <c r="D113" s="23">
        <f t="shared" si="3"/>
        <v>922038.90984495066</v>
      </c>
      <c r="E113" s="23">
        <f t="shared" si="4"/>
        <v>1158824.6092300492</v>
      </c>
      <c r="F113" s="23">
        <f t="shared" si="5"/>
        <v>1033673.7296632702</v>
      </c>
    </row>
    <row r="114" spans="1:6" ht="15.75" x14ac:dyDescent="0.25">
      <c r="A114" s="5">
        <v>46</v>
      </c>
      <c r="B114" s="24">
        <v>675595.98270000005</v>
      </c>
      <c r="C114" s="24">
        <v>3372443.6764000002</v>
      </c>
      <c r="D114" s="24">
        <f t="shared" si="3"/>
        <v>2348915.2109732521</v>
      </c>
      <c r="E114" s="24">
        <f t="shared" si="4"/>
        <v>784949.50635912991</v>
      </c>
      <c r="F114" s="24">
        <f t="shared" si="5"/>
        <v>1357858.5476156587</v>
      </c>
    </row>
    <row r="115" spans="1:6" ht="15.75" x14ac:dyDescent="0.25">
      <c r="A115" s="6">
        <v>47</v>
      </c>
      <c r="B115" s="23">
        <v>680304.32987000002</v>
      </c>
      <c r="C115" s="23">
        <v>3371041.0500099999</v>
      </c>
      <c r="D115" s="23">
        <f t="shared" si="3"/>
        <v>10085261.403402075</v>
      </c>
      <c r="E115" s="23">
        <f t="shared" si="4"/>
        <v>5237690.6542033898</v>
      </c>
      <c r="F115" s="23">
        <f t="shared" si="5"/>
        <v>-7267976.2931504678</v>
      </c>
    </row>
    <row r="116" spans="1:6" ht="15.75" x14ac:dyDescent="0.25">
      <c r="A116" s="5">
        <v>48</v>
      </c>
      <c r="B116" s="24">
        <v>676757.75182</v>
      </c>
      <c r="C116" s="24">
        <v>3370173.2586099999</v>
      </c>
      <c r="D116" s="24">
        <f t="shared" si="3"/>
        <v>137528.23292318042</v>
      </c>
      <c r="E116" s="24">
        <f t="shared" si="4"/>
        <v>9962807.6274253186</v>
      </c>
      <c r="F116" s="24">
        <f t="shared" si="5"/>
        <v>1170541.4678486993</v>
      </c>
    </row>
    <row r="117" spans="1:6" ht="15.75" x14ac:dyDescent="0.25">
      <c r="A117" s="6">
        <v>49</v>
      </c>
      <c r="B117" s="23">
        <v>676782.24682999996</v>
      </c>
      <c r="C117" s="23">
        <v>3372913.9010100001</v>
      </c>
      <c r="D117" s="23">
        <f t="shared" si="3"/>
        <v>119960.38790940309</v>
      </c>
      <c r="E117" s="23">
        <f t="shared" si="4"/>
        <v>172847.35711037647</v>
      </c>
      <c r="F117" s="23">
        <f t="shared" si="5"/>
        <v>143995.95830465481</v>
      </c>
    </row>
    <row r="118" spans="1:6" ht="15.75" x14ac:dyDescent="0.25">
      <c r="A118" s="5">
        <v>50</v>
      </c>
      <c r="B118" s="24">
        <v>676653.39561999997</v>
      </c>
      <c r="C118" s="24">
        <v>3370457.5687500001</v>
      </c>
      <c r="D118" s="24">
        <f t="shared" si="3"/>
        <v>225819.02377758134</v>
      </c>
      <c r="E118" s="24">
        <f t="shared" si="4"/>
        <v>8248851.6352333743</v>
      </c>
      <c r="F118" s="24">
        <f t="shared" si="5"/>
        <v>1364825.1256313045</v>
      </c>
    </row>
    <row r="119" spans="1:6" ht="15.75" x14ac:dyDescent="0.25">
      <c r="A119" s="6">
        <v>51</v>
      </c>
      <c r="B119" s="23">
        <v>679462.78578999999</v>
      </c>
      <c r="C119" s="23">
        <v>3369549.8626999999</v>
      </c>
      <c r="D119" s="23">
        <f t="shared" si="3"/>
        <v>5448424.1814480154</v>
      </c>
      <c r="E119" s="23">
        <f t="shared" si="4"/>
        <v>14286793.255363414</v>
      </c>
      <c r="F119" s="23">
        <f t="shared" si="5"/>
        <v>-8822726.8940997161</v>
      </c>
    </row>
    <row r="120" spans="1:6" ht="15.75" x14ac:dyDescent="0.25">
      <c r="A120" s="5">
        <v>52</v>
      </c>
      <c r="B120" s="24">
        <v>676225.70112999994</v>
      </c>
      <c r="C120" s="24">
        <v>3375722.1308499998</v>
      </c>
      <c r="D120" s="24">
        <f t="shared" si="3"/>
        <v>815226.02935546858</v>
      </c>
      <c r="E120" s="24">
        <f t="shared" si="4"/>
        <v>5723963.8440532489</v>
      </c>
      <c r="F120" s="24">
        <f t="shared" si="5"/>
        <v>-2160167.6594102122</v>
      </c>
    </row>
    <row r="121" spans="1:6" ht="15.75" x14ac:dyDescent="0.25">
      <c r="A121" s="6">
        <v>53</v>
      </c>
      <c r="B121" s="23">
        <v>677905.47846000001</v>
      </c>
      <c r="C121" s="23">
        <v>3375268.2731499998</v>
      </c>
      <c r="D121" s="23">
        <f t="shared" si="3"/>
        <v>603540.43423628074</v>
      </c>
      <c r="E121" s="23">
        <f t="shared" si="4"/>
        <v>3758259.0908985655</v>
      </c>
      <c r="F121" s="23">
        <f t="shared" si="5"/>
        <v>1506074.8068052162</v>
      </c>
    </row>
    <row r="122" spans="1:6" ht="15.75" x14ac:dyDescent="0.25">
      <c r="A122" s="5">
        <v>54</v>
      </c>
      <c r="B122" s="24">
        <v>678882.36236000003</v>
      </c>
      <c r="C122" s="24">
        <v>3362147.7690300001</v>
      </c>
      <c r="D122" s="24">
        <f t="shared" si="3"/>
        <v>3075683.0759368022</v>
      </c>
      <c r="E122" s="24">
        <f t="shared" si="4"/>
        <v>125034465.64269279</v>
      </c>
      <c r="F122" s="24">
        <f t="shared" si="5"/>
        <v>-19610364.348630339</v>
      </c>
    </row>
    <row r="123" spans="1:6" ht="15.75" x14ac:dyDescent="0.25">
      <c r="A123" s="8" t="s">
        <v>2</v>
      </c>
      <c r="B123" s="25">
        <f>SUM(B69:B122)</f>
        <v>36564944.389830001</v>
      </c>
      <c r="C123" s="25">
        <f>SUM(C69:C122)</f>
        <v>182159801.10872993</v>
      </c>
      <c r="D123" s="25">
        <f>SUM(D69:D122)</f>
        <v>275791688.29639298</v>
      </c>
      <c r="E123" s="25">
        <f>SUM(E69:E122)</f>
        <v>673218827.33754206</v>
      </c>
      <c r="F123" s="25">
        <f>SUM(F69:F122)</f>
        <v>-203916160.85081327</v>
      </c>
    </row>
    <row r="128" spans="1:6" x14ac:dyDescent="0.25">
      <c r="D128" s="26"/>
      <c r="E128" s="26"/>
    </row>
    <row r="130" spans="4:5" x14ac:dyDescent="0.25">
      <c r="E130" s="26"/>
    </row>
    <row r="132" spans="4:5" x14ac:dyDescent="0.25">
      <c r="D132" s="26"/>
    </row>
  </sheetData>
  <mergeCells count="6">
    <mergeCell ref="A57:E64"/>
    <mergeCell ref="A23:G23"/>
    <mergeCell ref="A1:B1"/>
    <mergeCell ref="A3:G3"/>
    <mergeCell ref="A5:G5"/>
    <mergeCell ref="A7:G7"/>
  </mergeCells>
  <pageMargins left="0.7" right="0.7" top="0.78740157499999996" bottom="0.78740157499999996" header="0.3" footer="0.3"/>
  <pageSetup paperSize="8" scale="64" fitToHeight="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Angabe</vt:lpstr>
      <vt:lpstr>Standarddistanz</vt:lpstr>
      <vt:lpstr>Standardabweichungsellipse</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Janschitz, Susanne (susanne.janschitz@uni-graz.at)</dc:creator>
  <cp:lastModifiedBy>Janschitz, Susanne (susanne.janschitz@uni-graz.at)</cp:lastModifiedBy>
  <cp:lastPrinted>2012-12-04T09:29:11Z</cp:lastPrinted>
  <dcterms:created xsi:type="dcterms:W3CDTF">2012-10-11T11:08:02Z</dcterms:created>
  <dcterms:modified xsi:type="dcterms:W3CDTF">2013-11-08T12:54:54Z</dcterms:modified>
</cp:coreProperties>
</file>